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defaultThemeVersion="124226"/>
  <bookViews>
    <workbookView xWindow="75" yWindow="180" windowWidth="20580" windowHeight="11640" tabRatio="459"/>
  </bookViews>
  <sheets>
    <sheet name="表紙" sheetId="13" r:id="rId1"/>
    <sheet name="変更履歴(公開用)" sheetId="15" r:id="rId2"/>
    <sheet name="コンピュータ化システム適正管理ガイドライン" sheetId="16" r:id="rId3"/>
    <sheet name="マスタ" sheetId="6" state="hidden" r:id="rId4"/>
  </sheets>
  <externalReferences>
    <externalReference r:id="rId5"/>
  </externalReferences>
  <definedNames>
    <definedName name="_xlnm._FilterDatabase" localSheetId="2" hidden="1">コンピュータ化システム適正管理ガイドライン!$C$2:$M$43</definedName>
    <definedName name="_xlnm.Print_Area" localSheetId="2">コンピュータ化システム適正管理ガイドライン!$A$1:$M$47</definedName>
    <definedName name="_xlnm.Print_Area" localSheetId="0">表紙!$A$1:$BF$29</definedName>
    <definedName name="_xlnm.Print_Area" localSheetId="1">'変更履歴(公開用)'!$A$1:$BF$29</definedName>
    <definedName name="_xlnm.Print_Titles" localSheetId="2">コンピュータ化システム適正管理ガイドライン!$1:$2</definedName>
    <definedName name="_xlnm.Print_Titles" localSheetId="1">'変更履歴(公開用)'!$1:$3</definedName>
    <definedName name="_xlnm.Print_Titles">[1]変更履歴!$A$1:$IS$2</definedName>
    <definedName name="Z_1862CC2A_EBA5_46F6_B48C_C08AE4C3C676_.wvu.FilterData" localSheetId="2" hidden="1">コンピュータ化システム適正管理ガイドライン!$C$2:$M$2</definedName>
    <definedName name="Z_2C02733F_28FE_4C39_98CA_7444BBF82056_.wvu.Cols" localSheetId="2" hidden="1">コンピュータ化システム適正管理ガイドライン!#REF!</definedName>
    <definedName name="Z_2C02733F_28FE_4C39_98CA_7444BBF82056_.wvu.FilterData" localSheetId="2" hidden="1">コンピュータ化システム適正管理ガイドライン!$C$2:$M$43</definedName>
    <definedName name="Z_2C02733F_28FE_4C39_98CA_7444BBF82056_.wvu.PrintArea" localSheetId="2" hidden="1">コンピュータ化システム適正管理ガイドライン!$A$1:$M$47</definedName>
    <definedName name="Z_2C02733F_28FE_4C39_98CA_7444BBF82056_.wvu.PrintArea" localSheetId="0" hidden="1">表紙!$A$1:$BF$5</definedName>
    <definedName name="Z_2C02733F_28FE_4C39_98CA_7444BBF82056_.wvu.PrintArea" localSheetId="1" hidden="1">'変更履歴(公開用)'!$A$1:$BF$29</definedName>
    <definedName name="Z_2C02733F_28FE_4C39_98CA_7444BBF82056_.wvu.PrintTitles" localSheetId="2" hidden="1">コンピュータ化システム適正管理ガイドライン!$1:$2</definedName>
    <definedName name="Z_2C02733F_28FE_4C39_98CA_7444BBF82056_.wvu.PrintTitles" localSheetId="0" hidden="1">表紙!#REF!</definedName>
    <definedName name="Z_2C02733F_28FE_4C39_98CA_7444BBF82056_.wvu.PrintTitles" localSheetId="1" hidden="1">'変更履歴(公開用)'!$1:$3</definedName>
    <definedName name="Z_2FD84333_6291_4533_B8D8_A013DFD3749B_.wvu.FilterData" localSheetId="2" hidden="1">コンピュータ化システム適正管理ガイドライン!$C$2:$M$43</definedName>
    <definedName name="Z_2FD84333_6291_4533_B8D8_A013DFD3749B_.wvu.PrintArea" localSheetId="2" hidden="1">コンピュータ化システム適正管理ガイドライン!$A$1:$M$47</definedName>
    <definedName name="Z_2FD84333_6291_4533_B8D8_A013DFD3749B_.wvu.PrintArea" localSheetId="0" hidden="1">表紙!$A$1:$BF$5</definedName>
    <definedName name="Z_2FD84333_6291_4533_B8D8_A013DFD3749B_.wvu.PrintArea" localSheetId="1" hidden="1">'変更履歴(公開用)'!$A$1:$BF$29</definedName>
    <definedName name="Z_2FD84333_6291_4533_B8D8_A013DFD3749B_.wvu.PrintTitles" localSheetId="2" hidden="1">コンピュータ化システム適正管理ガイドライン!$1:$2</definedName>
    <definedName name="Z_2FD84333_6291_4533_B8D8_A013DFD3749B_.wvu.PrintTitles" localSheetId="0" hidden="1">表紙!#REF!</definedName>
    <definedName name="Z_2FD84333_6291_4533_B8D8_A013DFD3749B_.wvu.PrintTitles" localSheetId="1" hidden="1">'変更履歴(公開用)'!$1:$3</definedName>
    <definedName name="Z_3800C017_8355_4435_A704_9AA86F188E14_.wvu.Cols" localSheetId="2" hidden="1">コンピュータ化システム適正管理ガイドライン!#REF!</definedName>
    <definedName name="Z_3800C017_8355_4435_A704_9AA86F188E14_.wvu.FilterData" localSheetId="2" hidden="1">コンピュータ化システム適正管理ガイドライン!$C$2:$M$43</definedName>
    <definedName name="Z_3800C017_8355_4435_A704_9AA86F188E14_.wvu.PrintArea" localSheetId="2" hidden="1">コンピュータ化システム適正管理ガイドライン!$A$1:$M$47</definedName>
    <definedName name="Z_3800C017_8355_4435_A704_9AA86F188E14_.wvu.PrintArea" localSheetId="0" hidden="1">表紙!$A$1:$BF$5</definedName>
    <definedName name="Z_3800C017_8355_4435_A704_9AA86F188E14_.wvu.PrintArea" localSheetId="1" hidden="1">'変更履歴(公開用)'!$A$1:$BF$29</definedName>
    <definedName name="Z_3800C017_8355_4435_A704_9AA86F188E14_.wvu.PrintTitles" localSheetId="2" hidden="1">コンピュータ化システム適正管理ガイドライン!$1:$2</definedName>
    <definedName name="Z_3800C017_8355_4435_A704_9AA86F188E14_.wvu.PrintTitles" localSheetId="0" hidden="1">表紙!#REF!</definedName>
    <definedName name="Z_3800C017_8355_4435_A704_9AA86F188E14_.wvu.PrintTitles" localSheetId="1" hidden="1">'変更履歴(公開用)'!$1:$3</definedName>
    <definedName name="Z_8261C3A6_43BC_415C_9B2A_52DB09224212_.wvu.Cols" localSheetId="2" hidden="1">コンピュータ化システム適正管理ガイドライン!#REF!</definedName>
    <definedName name="Z_8261C3A6_43BC_415C_9B2A_52DB09224212_.wvu.FilterData" localSheetId="2" hidden="1">コンピュータ化システム適正管理ガイドライン!$C$2:$M$2</definedName>
    <definedName name="Z_8261C3A6_43BC_415C_9B2A_52DB09224212_.wvu.PrintArea" localSheetId="2" hidden="1">コンピュータ化システム適正管理ガイドライン!$A$1:$M$47</definedName>
    <definedName name="Z_8261C3A6_43BC_415C_9B2A_52DB09224212_.wvu.PrintArea" localSheetId="0" hidden="1">表紙!$A$1:$BF$5</definedName>
    <definedName name="Z_8261C3A6_43BC_415C_9B2A_52DB09224212_.wvu.PrintArea" localSheetId="1" hidden="1">'変更履歴(公開用)'!$A$1:$BF$29</definedName>
    <definedName name="Z_8261C3A6_43BC_415C_9B2A_52DB09224212_.wvu.PrintTitles" localSheetId="2" hidden="1">コンピュータ化システム適正管理ガイドライン!$1:$2</definedName>
    <definedName name="Z_8261C3A6_43BC_415C_9B2A_52DB09224212_.wvu.PrintTitles" localSheetId="0" hidden="1">表紙!#REF!</definedName>
    <definedName name="Z_8261C3A6_43BC_415C_9B2A_52DB09224212_.wvu.PrintTitles" localSheetId="1" hidden="1">'変更履歴(公開用)'!$1:$3</definedName>
    <definedName name="Z_9275B776_A7C4_452A_9074_55C1D891FA19_.wvu.Cols" localSheetId="2" hidden="1">コンピュータ化システム適正管理ガイドライン!#REF!</definedName>
    <definedName name="Z_9275B776_A7C4_452A_9074_55C1D891FA19_.wvu.FilterData" localSheetId="2" hidden="1">コンピュータ化システム適正管理ガイドライン!$C$2:$M$43</definedName>
    <definedName name="Z_9275B776_A7C4_452A_9074_55C1D891FA19_.wvu.PrintArea" localSheetId="2" hidden="1">コンピュータ化システム適正管理ガイドライン!$A$1:$M$47</definedName>
    <definedName name="Z_9275B776_A7C4_452A_9074_55C1D891FA19_.wvu.PrintArea" localSheetId="0" hidden="1">表紙!$A$1:$BF$5</definedName>
    <definedName name="Z_9275B776_A7C4_452A_9074_55C1D891FA19_.wvu.PrintArea" localSheetId="1" hidden="1">'変更履歴(公開用)'!$A$1:$BF$29</definedName>
    <definedName name="Z_9275B776_A7C4_452A_9074_55C1D891FA19_.wvu.PrintTitles" localSheetId="2" hidden="1">コンピュータ化システム適正管理ガイドライン!$1:$2</definedName>
    <definedName name="Z_9275B776_A7C4_452A_9074_55C1D891FA19_.wvu.PrintTitles" localSheetId="0" hidden="1">表紙!#REF!</definedName>
    <definedName name="Z_9275B776_A7C4_452A_9074_55C1D891FA19_.wvu.PrintTitles" localSheetId="1" hidden="1">'変更履歴(公開用)'!$1:$3</definedName>
    <definedName name="画面名" localSheetId="2">#REF!</definedName>
    <definedName name="画面名" localSheetId="0">#REF!</definedName>
    <definedName name="画面名" localSheetId="1">#REF!</definedName>
    <definedName name="画面名">#REF!</definedName>
  </definedNames>
  <calcPr calcId="145621"/>
  <customWorkbookViews>
    <customWorkbookView name="Windows ユーザー - 個人用ビュー" guid="{2FD84333-6291-4533-B8D8-A013DFD3749B}" mergeInterval="0" personalView="1" maximized="1" windowWidth="1916" windowHeight="857" tabRatio="459" activeSheetId="2"/>
    <customWorkbookView name="Kouichi Tanaka - 個人用ビュー" guid="{3800C017-8355-4435-A704-9AA86F188E14}" mergeInterval="0" personalView="1" maximized="1" windowWidth="1920" windowHeight="888" tabRatio="791" activeSheetId="2"/>
    <customWorkbookView name="名田 - 個人用ビュー" guid="{8261C3A6-43BC-415C-9B2A-52DB09224212}" mergeInterval="0" personalView="1" maximized="1" windowWidth="1360" windowHeight="627" tabRatio="503" activeSheetId="2"/>
    <customWorkbookView name="植村 優 - 個人用ビュー" guid="{0B420A99-11C2-4945-A815-E89C225992C5}" mergeInterval="0" personalView="1" maximized="1" windowWidth="1617" windowHeight="935" tabRatio="343" activeSheetId="2"/>
    <customWorkbookView name="徐　在錫 - 個人用ビュー" guid="{9275B776-A7C4-452A-9074-55C1D891FA19}" mergeInterval="0" personalView="1" maximized="1" windowWidth="1360" windowHeight="627" tabRatio="343" activeSheetId="2"/>
    <customWorkbookView name="TIS 山邊有起 - 個人用ビュー" guid="{2C02733F-28FE-4C39-98CA-7444BBF82056}" mergeInterval="0" personalView="1" maximized="1" windowWidth="1920" windowHeight="979" tabRatio="343" activeSheetId="1"/>
  </customWorkbookViews>
</workbook>
</file>

<file path=xl/calcChain.xml><?xml version="1.0" encoding="utf-8"?>
<calcChain xmlns="http://schemas.openxmlformats.org/spreadsheetml/2006/main">
  <c r="B43" i="16" l="1"/>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F2" i="15" l="1"/>
</calcChain>
</file>

<file path=xl/comments1.xml><?xml version="1.0" encoding="utf-8"?>
<comments xmlns="http://schemas.openxmlformats.org/spreadsheetml/2006/main">
  <authors>
    <author>作成者</author>
  </authors>
  <commentList>
    <comment ref="H5" authorId="0">
      <text>
        <r>
          <rPr>
            <b/>
            <sz val="9"/>
            <color indexed="81"/>
            <rFont val="ＭＳ Ｐゴシック"/>
            <family val="3"/>
            <charset val="128"/>
          </rPr>
          <t>新規、更新、削除など</t>
        </r>
      </text>
    </comment>
  </commentList>
</comments>
</file>

<file path=xl/sharedStrings.xml><?xml version="1.0" encoding="utf-8"?>
<sst xmlns="http://schemas.openxmlformats.org/spreadsheetml/2006/main" count="411" uniqueCount="201">
  <si>
    <t xml:space="preserve">本調査で確認した内容
</t>
    <rPh sb="0" eb="3">
      <t>ホンチョウサ</t>
    </rPh>
    <rPh sb="4" eb="6">
      <t>カクニン</t>
    </rPh>
    <rPh sb="8" eb="10">
      <t>ナイヨウ</t>
    </rPh>
    <phoneticPr fontId="25"/>
  </si>
  <si>
    <t xml:space="preserve">確認文書等の開示レベル
</t>
    <rPh sb="0" eb="2">
      <t>カクニン</t>
    </rPh>
    <rPh sb="2" eb="4">
      <t>ブンショ</t>
    </rPh>
    <rPh sb="4" eb="5">
      <t>ナド</t>
    </rPh>
    <rPh sb="6" eb="8">
      <t>カイジ</t>
    </rPh>
    <phoneticPr fontId="25"/>
  </si>
  <si>
    <t xml:space="preserve">確認した公開文書
</t>
    <rPh sb="0" eb="2">
      <t>カクニン</t>
    </rPh>
    <rPh sb="6" eb="8">
      <t>ブンショ</t>
    </rPh>
    <phoneticPr fontId="25"/>
  </si>
  <si>
    <t xml:space="preserve">MS社へのインタビューで確認した内容
</t>
    <rPh sb="2" eb="3">
      <t>シャ</t>
    </rPh>
    <rPh sb="12" eb="14">
      <t>カクニン</t>
    </rPh>
    <rPh sb="16" eb="18">
      <t>ナイヨウ</t>
    </rPh>
    <phoneticPr fontId="25"/>
  </si>
  <si>
    <t>章</t>
    <rPh sb="0" eb="1">
      <t>ショウ</t>
    </rPh>
    <phoneticPr fontId="22"/>
  </si>
  <si>
    <t>節</t>
    <rPh sb="0" eb="1">
      <t>セツ</t>
    </rPh>
    <phoneticPr fontId="22"/>
  </si>
  <si>
    <t>ガイドラインへの適合性</t>
    <rPh sb="8" eb="10">
      <t>テキゴウ</t>
    </rPh>
    <rPh sb="10" eb="11">
      <t>セイ</t>
    </rPh>
    <phoneticPr fontId="22"/>
  </si>
  <si>
    <t>適合可能</t>
    <rPh sb="0" eb="2">
      <t>テキゴウ</t>
    </rPh>
    <rPh sb="2" eb="4">
      <t>カノウ</t>
    </rPh>
    <phoneticPr fontId="22"/>
  </si>
  <si>
    <t>要NDA</t>
    <rPh sb="0" eb="1">
      <t>ヨウ</t>
    </rPh>
    <phoneticPr fontId="22"/>
  </si>
  <si>
    <t>公開文書</t>
    <rPh sb="0" eb="2">
      <t>コウカイ</t>
    </rPh>
    <rPh sb="2" eb="4">
      <t>ブンショ</t>
    </rPh>
    <phoneticPr fontId="22"/>
  </si>
  <si>
    <t>項</t>
    <rPh sb="0" eb="1">
      <t>コウ</t>
    </rPh>
    <phoneticPr fontId="22"/>
  </si>
  <si>
    <t>項
番</t>
    <rPh sb="0" eb="1">
      <t>コウ</t>
    </rPh>
    <rPh sb="2" eb="3">
      <t>バン</t>
    </rPh>
    <phoneticPr fontId="22"/>
  </si>
  <si>
    <t>要求事項</t>
    <rPh sb="0" eb="2">
      <t>ヨウキュウ</t>
    </rPh>
    <rPh sb="2" eb="4">
      <t>ジコウ</t>
    </rPh>
    <phoneticPr fontId="22"/>
  </si>
  <si>
    <t>コンピュータ化システム適正管理ガイドラインの要求事項</t>
    <rPh sb="22" eb="26">
      <t>ヨウキュウジコウ</t>
    </rPh>
    <phoneticPr fontId="22"/>
  </si>
  <si>
    <t>Microsoft Azure における対応</t>
  </si>
  <si>
    <t>連番</t>
    <rPh sb="0" eb="2">
      <t>レンバン</t>
    </rPh>
    <phoneticPr fontId="22"/>
  </si>
  <si>
    <t>No.</t>
    <phoneticPr fontId="33"/>
  </si>
  <si>
    <t>日付</t>
    <rPh sb="0" eb="2">
      <t>ヒヅケ</t>
    </rPh>
    <phoneticPr fontId="33"/>
  </si>
  <si>
    <t>区分</t>
    <rPh sb="0" eb="2">
      <t>クブン</t>
    </rPh>
    <phoneticPr fontId="33"/>
  </si>
  <si>
    <t>変更概要</t>
    <phoneticPr fontId="31"/>
  </si>
  <si>
    <t>備考</t>
    <rPh sb="0" eb="2">
      <t>ビコウ</t>
    </rPh>
    <phoneticPr fontId="31"/>
  </si>
  <si>
    <t>新規</t>
    <rPh sb="0" eb="2">
      <t>シンキ</t>
    </rPh>
    <phoneticPr fontId="33"/>
  </si>
  <si>
    <t>適合性</t>
    <rPh sb="0" eb="3">
      <t>テキゴウセイ</t>
    </rPh>
    <phoneticPr fontId="22"/>
  </si>
  <si>
    <t>開示レベル</t>
    <rPh sb="0" eb="2">
      <t>カイジ</t>
    </rPh>
    <phoneticPr fontId="22"/>
  </si>
  <si>
    <t>文書名</t>
    <phoneticPr fontId="22"/>
  </si>
  <si>
    <t>版</t>
    <phoneticPr fontId="25"/>
  </si>
  <si>
    <t>SI事業者・利用者で必要な対応</t>
    <phoneticPr fontId="22"/>
  </si>
  <si>
    <t>6. 運用管理業務</t>
  </si>
  <si>
    <t>変更履歴</t>
    <rPh sb="0" eb="2">
      <t>ヘンコウ</t>
    </rPh>
    <rPh sb="2" eb="4">
      <t>リレキ</t>
    </rPh>
    <phoneticPr fontId="31"/>
  </si>
  <si>
    <t>－</t>
  </si>
  <si>
    <t xml:space="preserve">要NDA および 公開文書 </t>
    <rPh sb="0" eb="1">
      <t>ヨウ</t>
    </rPh>
    <phoneticPr fontId="22"/>
  </si>
  <si>
    <t>対象外</t>
    <phoneticPr fontId="22"/>
  </si>
  <si>
    <t>適合不可</t>
    <rPh sb="0" eb="2">
      <t>テキゴウ</t>
    </rPh>
    <rPh sb="2" eb="4">
      <t>フカ</t>
    </rPh>
    <phoneticPr fontId="22"/>
  </si>
  <si>
    <r>
      <rPr>
        <sz val="9"/>
        <rFont val="Meiryo UI"/>
        <family val="3"/>
        <charset val="128"/>
      </rPr>
      <t>医薬品・医薬部外品製造販売業向け『Microsoft Azure』対応CSV適用リファレンス</t>
    </r>
    <r>
      <rPr>
        <sz val="11"/>
        <rFont val="Meiryo UI"/>
        <family val="3"/>
        <charset val="128"/>
      </rPr>
      <t xml:space="preserve">
</t>
    </r>
    <phoneticPr fontId="25"/>
  </si>
  <si>
    <t>1.0</t>
    <phoneticPr fontId="32"/>
  </si>
  <si>
    <t>初版</t>
    <phoneticPr fontId="22"/>
  </si>
  <si>
    <t>(1)</t>
  </si>
  <si>
    <t xml:space="preserve">(2) </t>
  </si>
  <si>
    <t>(3)</t>
  </si>
  <si>
    <t>(4)</t>
  </si>
  <si>
    <t>(5)</t>
  </si>
  <si>
    <t>(6)</t>
  </si>
  <si>
    <t>(2)</t>
  </si>
  <si>
    <t xml:space="preserve">(3) </t>
  </si>
  <si>
    <t>6.3 保守点検事項の実施</t>
  </si>
  <si>
    <t>運用責任者は、運用管理基準書及び標準操作手順書（以下「運用管理基準書等」という。）に基づき、次に掲げる業務を行うものとする。</t>
  </si>
  <si>
    <t>適合可能</t>
    <rPh sb="0" eb="2">
      <t>テキゴウ</t>
    </rPh>
    <rPh sb="2" eb="4">
      <t>カノウ</t>
    </rPh>
    <phoneticPr fontId="19"/>
  </si>
  <si>
    <t>公開文書、及びMicrosoft社へのインタビュー等により、運用責任者は運用管理基準書に基づき、次に掲げる業務を行わせていることを確認した。</t>
  </si>
  <si>
    <t xml:space="preserve">要NDA および 公開文書 </t>
    <rPh sb="0" eb="1">
      <t>ヨウ</t>
    </rPh>
    <phoneticPr fontId="19"/>
  </si>
  <si>
    <t>SI事業者・利用者が構築/運用するアプリケーション/システム対して、管理/統制された手法に基づいてシステム運用の保守点検の手順および記録を定義し保存する。</t>
    <rPh sb="56" eb="60">
      <t>ホシュテンケン</t>
    </rPh>
    <phoneticPr fontId="19"/>
  </si>
  <si>
    <t>担当者に保守点検を実施させ、その結果を記録し、保管すること。</t>
  </si>
  <si>
    <t>文献[01]「OP-02：運用管理・文書化」において、
標準的な運用手順が、正式に文書化され、Windows Azure の管理者によって承認されています。標準的な運用手順は少なくとも年に一度見直されます。
と記載されていることを確認した。
文献[01]「OP-04：運用管理 - 機器のメンテナンス」において、
Windows Azure の環境に向けた、サービス継続性の管理 (SCM) の開発およびメンテナンス プロセスが用意されています。このプロセスには、Windows Azure の資産を回復し、Windows Azure の主要なビジネス プロセスを再開するための方法が含まれています。
と記載されていることを確認した。</t>
    <rPh sb="105" eb="107">
      <t>キサイ</t>
    </rPh>
    <rPh sb="115" eb="117">
      <t>カクニン</t>
    </rPh>
    <rPh sb="302" eb="304">
      <t>キサイ</t>
    </rPh>
    <rPh sb="312" eb="314">
      <t>カクニン</t>
    </rPh>
    <phoneticPr fontId="19"/>
  </si>
  <si>
    <t>公開文書</t>
    <rPh sb="0" eb="2">
      <t>コウカイ</t>
    </rPh>
    <rPh sb="2" eb="4">
      <t>ブンショ</t>
    </rPh>
    <phoneticPr fontId="19"/>
  </si>
  <si>
    <t xml:space="preserve">文献[01]「OP-02：運用管理・文書化」
文献[01]「OP-04：運用管理 - 機器のメンテナンス」
</t>
  </si>
  <si>
    <t xml:space="preserve">Auzre VM上に構築するアプリケーションの保守点検は通常のシステム運用と同様に、システム運用における管理方法を運用基準書、標準操作手順書に定め、記録を保管管理する。
</t>
    <rPh sb="8" eb="9">
      <t>ジョウ</t>
    </rPh>
    <rPh sb="10" eb="12">
      <t>コウチク</t>
    </rPh>
    <rPh sb="23" eb="25">
      <t>ホシュ</t>
    </rPh>
    <rPh sb="25" eb="27">
      <t>テンケン</t>
    </rPh>
    <phoneticPr fontId="19"/>
  </si>
  <si>
    <t>保守点検の記録により保守点検管理が適切に行われていることを確認すること。</t>
  </si>
  <si>
    <t xml:space="preserve">文献[01]「IS-09 - 情報セキュリティ - ユーザー アクセスの無効化」において、
管理者、およびアプリケーションやデータの所有者は、誰がアクセスしているかを定期的に確認する責任を負います。適切なアクセスの準備が行われていることを検証するために、定期的にアクセスの確認監査が行われます。
と記載されていることを確認した。
</t>
    <rPh sb="149" eb="151">
      <t>キサイ</t>
    </rPh>
    <rPh sb="159" eb="161">
      <t>カクニン</t>
    </rPh>
    <phoneticPr fontId="19"/>
  </si>
  <si>
    <t xml:space="preserve">文献[01]「IS-09 - 情報セキュリティ - ユーザー アクセスの無効化」
</t>
  </si>
  <si>
    <t xml:space="preserve">Auzre VM上に構築するアプリケーションの保守点検は通常のシステム運用と同様に、システム運用における管理方法を運用基準書、標準操作手順書に定め、記録を保管管理する。
</t>
  </si>
  <si>
    <t>6.4 セキュリティ管理の実施</t>
  </si>
  <si>
    <t>運用責任者は、運用管理基準書等に基づき、次に掲げる業務を行うものとする。</t>
  </si>
  <si>
    <t>SI事業者・利用者が構築/運用するアプリケーション/システム対して、管理/統制された手法に基づいてシステム運用のセキュリティ管理の手順および記録を定義し保存する。</t>
    <rPh sb="53" eb="55">
      <t>ウンヨウ</t>
    </rPh>
    <rPh sb="76" eb="78">
      <t>ホゾン</t>
    </rPh>
    <phoneticPr fontId="19"/>
  </si>
  <si>
    <t>データの入力、修正、削除等に関する担当者のアクセス権限の設定と、不正アクセスの防止措置 を講じること。</t>
  </si>
  <si>
    <t>文献[01]「IS-08 - 情報セキュリティ - ユーザー アクセスの制限/承認」において、
Windows Azure には、情報セキュリティ ポリシーを含む、該当する企業および組織のセキュリティ ポリシーが導入されています。このポリシーは Windows Azure の担当者において、承認、公開、および伝達済みです。情報セキュリティ ポリシーでは、業務の正当性に基づいて Windows Azure の資産にアクセスする権限の付与が必要になります。このアクセス権は、資産の所有者の承認によって付与され、知る必要性のある人間に限定する原則と最小特権の原則に基づいて制限されます。
と記載されていることを確認した。</t>
    <rPh sb="294" eb="296">
      <t>キサイ</t>
    </rPh>
    <rPh sb="304" eb="306">
      <t>カクニン</t>
    </rPh>
    <phoneticPr fontId="19"/>
  </si>
  <si>
    <t xml:space="preserve">文献[01]「IS-08 - 情報セキュリティ - ユーザー アクセスの制限/承認」
</t>
  </si>
  <si>
    <t xml:space="preserve">Azureポータルへのログイン等、システム運用に関わるユーザには適切な権限を設定し、ログが取得できるように設定する。
</t>
    <rPh sb="15" eb="16">
      <t>ナド</t>
    </rPh>
    <rPh sb="21" eb="23">
      <t>ウンヨウ</t>
    </rPh>
    <rPh sb="24" eb="25">
      <t>カカ</t>
    </rPh>
    <rPh sb="32" eb="34">
      <t>テキセツ</t>
    </rPh>
    <rPh sb="35" eb="37">
      <t>ケンゲン</t>
    </rPh>
    <rPh sb="38" eb="40">
      <t>セッテイ</t>
    </rPh>
    <rPh sb="45" eb="47">
      <t>シュトク</t>
    </rPh>
    <rPh sb="53" eb="55">
      <t>セッテイ</t>
    </rPh>
    <phoneticPr fontId="19"/>
  </si>
  <si>
    <t>識別構成要素等の取扱いについて、機密保護を図ること。</t>
  </si>
  <si>
    <t>文献[01]「IS-15 - 情報セキュリティ - 職務分離」
文献[01]「IS-18 - 情報セキュリティ - 暗号化」
文献[01]「IS-27 - 情報セキュリティ - 資産の返却」
に記載の内容から、機密情報に対し、権限分離、秘匿化、不要時の返却といった管理がされていることを確認した。</t>
    <rPh sb="0" eb="2">
      <t>ブンケン</t>
    </rPh>
    <rPh sb="97" eb="99">
      <t>キサイ</t>
    </rPh>
    <rPh sb="100" eb="102">
      <t>ナイヨウ</t>
    </rPh>
    <rPh sb="105" eb="107">
      <t>キミツ</t>
    </rPh>
    <rPh sb="107" eb="109">
      <t>ジョウホウ</t>
    </rPh>
    <rPh sb="110" eb="111">
      <t>タイ</t>
    </rPh>
    <rPh sb="113" eb="115">
      <t>ケンゲン</t>
    </rPh>
    <rPh sb="115" eb="117">
      <t>ブンリ</t>
    </rPh>
    <rPh sb="122" eb="124">
      <t>フヨウ</t>
    </rPh>
    <rPh sb="124" eb="125">
      <t>ジ</t>
    </rPh>
    <rPh sb="126" eb="128">
      <t>ヘンキャク</t>
    </rPh>
    <rPh sb="132" eb="134">
      <t>カンリ</t>
    </rPh>
    <rPh sb="143" eb="145">
      <t>カクニン</t>
    </rPh>
    <phoneticPr fontId="19"/>
  </si>
  <si>
    <t xml:space="preserve">文献[01]「IS-15 - 情報セキュリティ - 職務分離」
文献[01]「IS-18 - 情報セキュリティ - 暗号化」
文献[01]「IS-27 - 情報セキュリティ - 資産の返却」
</t>
  </si>
  <si>
    <t xml:space="preserve">Azureポータルへのログイン等、システム運用に関わるユーザの適切なID管理、パスワード変更等を実施する。
</t>
    <rPh sb="31" eb="33">
      <t>テキセツ</t>
    </rPh>
    <rPh sb="36" eb="38">
      <t>カンリ</t>
    </rPh>
    <rPh sb="44" eb="46">
      <t>ヘンコウ</t>
    </rPh>
    <rPh sb="46" eb="47">
      <t>ナド</t>
    </rPh>
    <rPh sb="48" eb="50">
      <t>ジッシ</t>
    </rPh>
    <phoneticPr fontId="19"/>
  </si>
  <si>
    <t>必要に応じてハードウェア設置場所への立入制限を行うこと。</t>
  </si>
  <si>
    <t xml:space="preserve">文献[01]「FS-03 - 施設のセキュリティ - 管理されたアクセス ポイント」において、
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と記載されていることを確認した。
</t>
    <rPh sb="381" eb="383">
      <t>キサイ</t>
    </rPh>
    <rPh sb="391" eb="393">
      <t>カクニン</t>
    </rPh>
    <phoneticPr fontId="19"/>
  </si>
  <si>
    <t xml:space="preserve">文献[01]「FS-03 - 施設のセキュリティ - 管理されたアクセス ポイント」
</t>
  </si>
  <si>
    <t>ー</t>
  </si>
  <si>
    <t>セキュリティ管理に関する記録を作成するとともに、これを保管すること。</t>
  </si>
  <si>
    <t xml:space="preserve">文献[01]「FS-08 - 施設のセキュリティ - 資産管理」において、
Windows Azure では、Windows Azure サービスの提供に使用される資産に関して記録を残し、その資産の所有者を割り当てるよう求める正式なポリシーを実装しています。Windows Azure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と記載されていることを確認した。
</t>
    <rPh sb="309" eb="311">
      <t>キサイ</t>
    </rPh>
    <rPh sb="319" eb="321">
      <t>カクニン</t>
    </rPh>
    <phoneticPr fontId="19"/>
  </si>
  <si>
    <t>公開文書</t>
  </si>
  <si>
    <t xml:space="preserve">文献[01]「FS-08 - 施設のセキュリティ - 資産管理」
</t>
  </si>
  <si>
    <t xml:space="preserve">Azure上で動作させるアプリケーションに対し適切なログの取得・保管を設定する。必要に応じてAzure Application Insight等のログ取得ツールを活用する。
</t>
    <rPh sb="5" eb="6">
      <t>ジョウ</t>
    </rPh>
    <rPh sb="7" eb="9">
      <t>ドウサ</t>
    </rPh>
    <rPh sb="21" eb="22">
      <t>タイ</t>
    </rPh>
    <rPh sb="23" eb="25">
      <t>テキセツ</t>
    </rPh>
    <rPh sb="29" eb="31">
      <t>シュトク</t>
    </rPh>
    <rPh sb="32" eb="34">
      <t>ホカン</t>
    </rPh>
    <rPh sb="35" eb="37">
      <t>セッテイ</t>
    </rPh>
    <rPh sb="40" eb="42">
      <t>ヒツヨウ</t>
    </rPh>
    <rPh sb="43" eb="44">
      <t>オウ</t>
    </rPh>
    <rPh sb="71" eb="72">
      <t>ナド</t>
    </rPh>
    <rPh sb="75" eb="77">
      <t>シュトク</t>
    </rPh>
    <rPh sb="81" eb="83">
      <t>カツヨウ</t>
    </rPh>
    <phoneticPr fontId="19"/>
  </si>
  <si>
    <t>6.5 バックアップ及びリストア</t>
  </si>
  <si>
    <t>運用責任者は、あらかじめ指定した者に対し、運用管理基準書等に基づき、次に掲げる業務を行わせること。</t>
  </si>
  <si>
    <t xml:space="preserve">SI事業者・利用者が構築/運用するアプリケーション/システム対して、管理/統制された手法に基づいてバックアップおよびリストアの手順および実施記録を定義し文書化する。
</t>
    <rPh sb="10" eb="12">
      <t>コウチク</t>
    </rPh>
    <rPh sb="13" eb="15">
      <t>ウンヨウ</t>
    </rPh>
    <rPh sb="30" eb="31">
      <t>タイ</t>
    </rPh>
    <rPh sb="34" eb="36">
      <t>カンリ</t>
    </rPh>
    <rPh sb="37" eb="39">
      <t>トウセイ</t>
    </rPh>
    <rPh sb="42" eb="44">
      <t>シュホウ</t>
    </rPh>
    <rPh sb="45" eb="46">
      <t>モト</t>
    </rPh>
    <rPh sb="63" eb="65">
      <t>テジュン</t>
    </rPh>
    <rPh sb="68" eb="70">
      <t>ジッシ</t>
    </rPh>
    <rPh sb="70" eb="72">
      <t>キロク</t>
    </rPh>
    <rPh sb="73" eb="75">
      <t>テイギ</t>
    </rPh>
    <rPh sb="76" eb="79">
      <t>ブンショカ</t>
    </rPh>
    <phoneticPr fontId="19"/>
  </si>
  <si>
    <t>ソフトウェア及びデータのバックアップを行うこと。</t>
  </si>
  <si>
    <t xml:space="preserve">文献[01]「DG-04 - データガバナンス - 保持ポリシー」において、
Windows Azure では障害復旧を目的として、インフラストラクチャ データのバックアップが定期的に作成され、データの復元が定期的に検証されます。
と記載されていることを確認した。
</t>
    <rPh sb="117" eb="119">
      <t>キサイ</t>
    </rPh>
    <rPh sb="127" eb="129">
      <t>カクニン</t>
    </rPh>
    <phoneticPr fontId="19"/>
  </si>
  <si>
    <t xml:space="preserve">文献[01]「DG-04 - データガバナンス - 保持ポリシー」
</t>
  </si>
  <si>
    <t xml:space="preserve">Azure上で動作させるアプリケーションに対しソフトウェア及びデータのバックアップを取得する。
Azure Backupを使うことで、Azure VM上のデータをバックアップをAzure BLOBストレージ上に定期バックアップすることが可能。
</t>
    <rPh sb="61" eb="62">
      <t>ツカ</t>
    </rPh>
    <rPh sb="75" eb="76">
      <t>ジョウ</t>
    </rPh>
    <rPh sb="103" eb="104">
      <t>ジョウ</t>
    </rPh>
    <rPh sb="105" eb="107">
      <t>テイキ</t>
    </rPh>
    <rPh sb="118" eb="120">
      <t>カノウ</t>
    </rPh>
    <phoneticPr fontId="19"/>
  </si>
  <si>
    <t>障害発生からの回復のためにソフトウェア及びデータのリストアを行うこと。</t>
  </si>
  <si>
    <t>文献[01]「RS-04 復元 - ビジネス継続性のテスト」において、
イベント発生時にソリューションが有効であることを保証するため、復元計画は業界のベスト プラクティスに従って定期的に検証されます。
と記載されていることを確認した。</t>
    <rPh sb="102" eb="104">
      <t>キサイ</t>
    </rPh>
    <rPh sb="112" eb="114">
      <t>カクニン</t>
    </rPh>
    <phoneticPr fontId="19"/>
  </si>
  <si>
    <t>文献[01]「RS-04 復元 - ビジネス継続性のテスト」</t>
  </si>
  <si>
    <t xml:space="preserve">Azure上での障害を想定して、Azure上に適切に取得したバックアップをリストアすることができる。
Azure Backupによって取得されたバックアップはRecovery Services コンテナーに格納され、保存されている復旧ポイントを選択して復旧させることが可能。
システムの重要度に応じて、リージョン間のデータ転送を利用したDR対応を検討する。
</t>
    <rPh sb="5" eb="6">
      <t>ジョウ</t>
    </rPh>
    <rPh sb="8" eb="10">
      <t>ショウガイ</t>
    </rPh>
    <rPh sb="11" eb="13">
      <t>ソウテイ</t>
    </rPh>
    <rPh sb="21" eb="22">
      <t>ジョウ</t>
    </rPh>
    <rPh sb="23" eb="25">
      <t>テキセツ</t>
    </rPh>
    <rPh sb="26" eb="28">
      <t>シュトク</t>
    </rPh>
    <rPh sb="67" eb="69">
      <t>シュトク</t>
    </rPh>
    <rPh sb="103" eb="105">
      <t>カクノウ</t>
    </rPh>
    <rPh sb="108" eb="110">
      <t>ホゾン</t>
    </rPh>
    <rPh sb="115" eb="117">
      <t>フッキュウ</t>
    </rPh>
    <rPh sb="122" eb="124">
      <t>センタク</t>
    </rPh>
    <rPh sb="126" eb="128">
      <t>フッキュウ</t>
    </rPh>
    <rPh sb="134" eb="136">
      <t>カノウ</t>
    </rPh>
    <rPh sb="144" eb="147">
      <t>ジュウヨウド</t>
    </rPh>
    <rPh sb="148" eb="149">
      <t>オウ</t>
    </rPh>
    <rPh sb="157" eb="158">
      <t>カン</t>
    </rPh>
    <rPh sb="162" eb="164">
      <t>テンソウ</t>
    </rPh>
    <rPh sb="165" eb="167">
      <t>リヨウ</t>
    </rPh>
    <rPh sb="171" eb="173">
      <t>タイオウ</t>
    </rPh>
    <rPh sb="174" eb="176">
      <t>ケントウ</t>
    </rPh>
    <phoneticPr fontId="19"/>
  </si>
  <si>
    <t>バックアップ及びリストアに関する記録を作成するとともに、これを保管すること。</t>
  </si>
  <si>
    <t xml:space="preserve">文献[01]「OP-02：運用管理・文書化」において、
標準的な運用手順が、正式に文書化され、Windows Azure の管理者によって承認されています。標準的な運用手順は少なくとも年に一度見直されます。
と記載されていることを確認した。
文献[01]「OP-04：運用管理 - 機器のメンテナンス」において、
Windows Azure の環境に向けた、サービス継続性の管理 (SCM) の開発およびメンテナンス プロセスが用意されています。このプロセスには、Windows Azure の資産を回復し、Windows Azure の主要なビジネス プロセスを再開するための方法が含まれています。
と記載されていることを確認した。
</t>
    <rPh sb="105" eb="107">
      <t>キサイ</t>
    </rPh>
    <rPh sb="115" eb="117">
      <t>カクニン</t>
    </rPh>
    <rPh sb="302" eb="304">
      <t>キサイ</t>
    </rPh>
    <rPh sb="312" eb="314">
      <t>カクニン</t>
    </rPh>
    <phoneticPr fontId="19"/>
  </si>
  <si>
    <t>文献[01]「OP-02 運用管理 - 文書化」</t>
  </si>
  <si>
    <t xml:space="preserve">Azure上で構築するバックアップ・リストアの仕組み、必要な手順をドキュメントにまとめ、保管管理する。
自動実行されるバックアップの結果を記録し、保管しておく。
</t>
    <rPh sb="5" eb="6">
      <t>ジョウ</t>
    </rPh>
    <rPh sb="7" eb="9">
      <t>コウチク</t>
    </rPh>
    <rPh sb="23" eb="25">
      <t>シク</t>
    </rPh>
    <rPh sb="27" eb="29">
      <t>ヒツヨウ</t>
    </rPh>
    <rPh sb="30" eb="32">
      <t>テジュン</t>
    </rPh>
    <rPh sb="44" eb="46">
      <t>ホカン</t>
    </rPh>
    <rPh sb="46" eb="48">
      <t>カンリ</t>
    </rPh>
    <rPh sb="52" eb="54">
      <t>ジドウ</t>
    </rPh>
    <rPh sb="54" eb="56">
      <t>ジッコウ</t>
    </rPh>
    <rPh sb="66" eb="68">
      <t>ケッカ</t>
    </rPh>
    <rPh sb="69" eb="71">
      <t>キロク</t>
    </rPh>
    <rPh sb="73" eb="75">
      <t>ホカン</t>
    </rPh>
    <phoneticPr fontId="19"/>
  </si>
  <si>
    <t>6.6 変更の管理</t>
  </si>
  <si>
    <t>運用責任者は、あらかじめ指定した者に対し、運用管理基準書に基づき、次に掲げる業務を行わせること。</t>
  </si>
  <si>
    <t xml:space="preserve">SI事業者・利用者が構築/運用するアプリケーション/システムの変更に対して、管理/統制された手法に基づいて実装するための体制と変更管理プロセスを定義し文書化する。
</t>
    <rPh sb="10" eb="12">
      <t>コウチク</t>
    </rPh>
    <rPh sb="13" eb="15">
      <t>ウンヨウ</t>
    </rPh>
    <rPh sb="31" eb="33">
      <t>ヘンコウ</t>
    </rPh>
    <rPh sb="34" eb="35">
      <t>タイ</t>
    </rPh>
    <rPh sb="38" eb="40">
      <t>カンリ</t>
    </rPh>
    <rPh sb="41" eb="43">
      <t>トウセイ</t>
    </rPh>
    <rPh sb="46" eb="48">
      <t>シュホウ</t>
    </rPh>
    <rPh sb="49" eb="50">
      <t>モト</t>
    </rPh>
    <rPh sb="53" eb="55">
      <t>ジッソウ</t>
    </rPh>
    <rPh sb="60" eb="62">
      <t>タイセイ</t>
    </rPh>
    <rPh sb="63" eb="65">
      <t>ヘンコウ</t>
    </rPh>
    <rPh sb="65" eb="67">
      <t>カンリ</t>
    </rPh>
    <rPh sb="72" eb="74">
      <t>テイギ</t>
    </rPh>
    <rPh sb="75" eb="78">
      <t>ブンショカ</t>
    </rPh>
    <phoneticPr fontId="19"/>
  </si>
  <si>
    <t>変更がコンピュータ化システムに与える影響を評価し、評価の結果に基づき適切な措置を実施す ること。なお評価の結果、バリデーションが必要と判断された場合は、リスクの程度に応じて「４. 開発業務」及び「５. 検証業務」に戻ってバリデーションを実施すること。</t>
  </si>
  <si>
    <t>文献[01][RM-01：リリース管理 - 新規開発/取得]、文献[01][RM-02：リリース管理 - 運用環境の変更]において、
Microsoft Azure では主要な変更の実装を制御するためのソフトウェア開発およびリリース管理プロセスが確立されており、変更がコンピュータ化システムに与える影響を評価し、評価の結果に基づき適切な措置を実施することを確認した。
Microsoft社へのインタビューにより、評価の結果、バリデーションが必要と判断された場合は、リスクの程度に応じて「４. 開発業務」及び「５. 検証業務」に戻ってバリデーションを実施する事を確認した。</t>
    <rPh sb="178" eb="180">
      <t>カクニン</t>
    </rPh>
    <rPh sb="193" eb="194">
      <t>シャ</t>
    </rPh>
    <rPh sb="278" eb="279">
      <t>コト</t>
    </rPh>
    <rPh sb="280" eb="282">
      <t>カクニン</t>
    </rPh>
    <phoneticPr fontId="19"/>
  </si>
  <si>
    <t xml:space="preserve">文献[01][RM-01：リリース管理 - 新規開発/取得]
文献[01][RM-02：リリース管理 - 運用環境の変更]
</t>
    <rPh sb="53" eb="55">
      <t>ウンヨウ</t>
    </rPh>
    <rPh sb="55" eb="57">
      <t>カンキョウ</t>
    </rPh>
    <rPh sb="58" eb="60">
      <t>ヘンコウ</t>
    </rPh>
    <phoneticPr fontId="19"/>
  </si>
  <si>
    <t xml:space="preserve">SI事業者・利用者が構築/運用するアプリケーション/システムの変更に関する、影響評価、措置、レビューおよび承認を含むフレームワークを定義する。
また、Microsoft Azureの変更に起因した、SI事業者・利用者が構築/運用するアプリケーション/システムへの影響評価、措置、レビューおよび承認を含むフレームワークを定義する。
</t>
    <rPh sb="13" eb="15">
      <t>ウンヨウ</t>
    </rPh>
    <rPh sb="31" eb="33">
      <t>ヘンコウ</t>
    </rPh>
    <rPh sb="34" eb="35">
      <t>カン</t>
    </rPh>
    <rPh sb="38" eb="40">
      <t>エイキョウ</t>
    </rPh>
    <rPh sb="40" eb="42">
      <t>ヒョウカ</t>
    </rPh>
    <rPh sb="43" eb="45">
      <t>ソチ</t>
    </rPh>
    <rPh sb="53" eb="55">
      <t>ショウニン</t>
    </rPh>
    <rPh sb="56" eb="57">
      <t>フク</t>
    </rPh>
    <rPh sb="66" eb="68">
      <t>テイギ</t>
    </rPh>
    <rPh sb="91" eb="93">
      <t>ヘンコウ</t>
    </rPh>
    <rPh sb="94" eb="96">
      <t>キイン</t>
    </rPh>
    <phoneticPr fontId="19"/>
  </si>
  <si>
    <t>変更に伴い発生する手順に関する文書の変更箇所を特定し、必要な改定を実施すること。</t>
  </si>
  <si>
    <t xml:space="preserve">文献[01][RM-01：リリース管理 - 新規開発/取得]、文献[01][RM-02：リリース管理 - 運用環境の変更]において、
Microsoft Azure では、リリース管理プロセスが確立されており、このプロセスの中で計画された変更の特定と文書化が実施されていることを確認した。
Microsoft社へのインタビューにより、変更に伴い発生する手順に関する文書の変更箇所を特定し、必要な改定を実施する事を確認した。
</t>
    <rPh sb="97" eb="99">
      <t>カクリツ</t>
    </rPh>
    <rPh sb="112" eb="113">
      <t>ナカ</t>
    </rPh>
    <rPh sb="129" eb="131">
      <t>ジッシ</t>
    </rPh>
    <rPh sb="139" eb="141">
      <t>カクニン</t>
    </rPh>
    <rPh sb="204" eb="205">
      <t>コト</t>
    </rPh>
    <rPh sb="206" eb="208">
      <t>カクニン</t>
    </rPh>
    <phoneticPr fontId="19"/>
  </si>
  <si>
    <t xml:space="preserve">変更管理プロセスにおいて、手順書を含む関連文書の改定を定義する。
</t>
    <rPh sb="0" eb="2">
      <t>ヘンコウ</t>
    </rPh>
    <rPh sb="2" eb="4">
      <t>カンリ</t>
    </rPh>
    <rPh sb="13" eb="16">
      <t>テジュンショ</t>
    </rPh>
    <rPh sb="17" eb="18">
      <t>フク</t>
    </rPh>
    <rPh sb="19" eb="21">
      <t>カンレン</t>
    </rPh>
    <rPh sb="21" eb="23">
      <t>ブンショ</t>
    </rPh>
    <rPh sb="24" eb="26">
      <t>カイテイ</t>
    </rPh>
    <rPh sb="27" eb="29">
      <t>テイギ</t>
    </rPh>
    <phoneticPr fontId="19"/>
  </si>
  <si>
    <t>変更内容の関係者への周知の方法を決定し、必要に応じて教育訓練を実施すること。</t>
  </si>
  <si>
    <t>Microsoft社へのインタビューにより、変更内容の関係者への周知の方法を決定し、必要に応じて教育訓練を実施する事を確認した。</t>
    <rPh sb="57" eb="58">
      <t>コト</t>
    </rPh>
    <rPh sb="59" eb="61">
      <t>カクニン</t>
    </rPh>
    <phoneticPr fontId="19"/>
  </si>
  <si>
    <t xml:space="preserve">変更管理プロセスにおいて、変更内容の教育訓練を含めた周知方法を定義する。
</t>
    <rPh sb="0" eb="2">
      <t>ヘンコウ</t>
    </rPh>
    <rPh sb="2" eb="4">
      <t>カンリ</t>
    </rPh>
    <rPh sb="13" eb="15">
      <t>ヘンコウ</t>
    </rPh>
    <rPh sb="15" eb="17">
      <t>ナイヨウ</t>
    </rPh>
    <rPh sb="18" eb="20">
      <t>キョウイク</t>
    </rPh>
    <rPh sb="20" eb="22">
      <t>クンレン</t>
    </rPh>
    <rPh sb="23" eb="24">
      <t>フク</t>
    </rPh>
    <rPh sb="26" eb="28">
      <t>シュウチ</t>
    </rPh>
    <rPh sb="28" eb="30">
      <t>ホウホウ</t>
    </rPh>
    <rPh sb="31" eb="33">
      <t>テイギ</t>
    </rPh>
    <phoneticPr fontId="19"/>
  </si>
  <si>
    <t xml:space="preserve">変更の管理の記録を作成し、運用責任者の確認を得るとともに、運用責任者及び変更の管理に関 する責任者等の承認を得てこれを保管すること。
</t>
  </si>
  <si>
    <t>文献[01][RM-01：リリース管理 - 新規開発/取得]、文献[01][RM-02：リリース管理 - 運用環境の変更]において、
変更の実装を制御するためのソフトウェア開発およびリリース管理プロセスが確立されていることを確認した。
Microsoft社へのインタビューにより、変更の管理の記録をし、運用責任者の確認を得るとともに、運用責任者及び変更の管理に関する責任者等の承認を得てこれを保管する事を確認した。</t>
    <rPh sb="67" eb="69">
      <t>ヘンコウ</t>
    </rPh>
    <rPh sb="70" eb="72">
      <t>ジッソウ</t>
    </rPh>
    <rPh sb="73" eb="75">
      <t>セイギョ</t>
    </rPh>
    <rPh sb="86" eb="88">
      <t>カイハツ</t>
    </rPh>
    <rPh sb="95" eb="97">
      <t>カンリ</t>
    </rPh>
    <rPh sb="102" eb="104">
      <t>カクリツ</t>
    </rPh>
    <rPh sb="112" eb="114">
      <t>カクニン</t>
    </rPh>
    <rPh sb="127" eb="128">
      <t>シャ</t>
    </rPh>
    <rPh sb="200" eb="201">
      <t>コト</t>
    </rPh>
    <rPh sb="202" eb="204">
      <t>カクニン</t>
    </rPh>
    <phoneticPr fontId="19"/>
  </si>
  <si>
    <t xml:space="preserve">SI事業者・利用者が構築したアプリケーション/システムの変更管理記録を管理するための、レビュー、承認および保管を含むフレームワークを定義する。
</t>
    <rPh sb="30" eb="32">
      <t>カンリ</t>
    </rPh>
    <rPh sb="32" eb="34">
      <t>キロク</t>
    </rPh>
    <rPh sb="35" eb="37">
      <t>カンリ</t>
    </rPh>
    <rPh sb="48" eb="50">
      <t>ショウニン</t>
    </rPh>
    <rPh sb="53" eb="55">
      <t>ホカン</t>
    </rPh>
    <phoneticPr fontId="19"/>
  </si>
  <si>
    <t>ＧＭＰ省令に係るシステムに関する変更の管理については、ＧＭＰ省令における変更の管理の手順に従って運用すること。ただし、その場合も上記(1)から(4)の内容を含むこと。</t>
  </si>
  <si>
    <t xml:space="preserve">変更の管理について、Microsoft Azureでは、上記(1)から(4)の内容を含んだ運用となっていることを確認した。
</t>
    <rPh sb="0" eb="2">
      <t>ヘンコウ</t>
    </rPh>
    <rPh sb="3" eb="5">
      <t>カンリ</t>
    </rPh>
    <rPh sb="45" eb="47">
      <t>ウンヨウ</t>
    </rPh>
    <phoneticPr fontId="19"/>
  </si>
  <si>
    <t>SI事業者・利用者が構築/運用するアプリケーション/システムの変更管理については、ＧＭＰ省令における変更の管理の手順に従って運用すること。</t>
    <rPh sb="13" eb="15">
      <t>ウンヨウ</t>
    </rPh>
    <phoneticPr fontId="19"/>
  </si>
  <si>
    <t>6.7 逸脱(システムトラブル)の管理</t>
  </si>
  <si>
    <t xml:space="preserve">SI事業者・利用者が構築/運用するアプリケーション/システムおよびMicrosoft Azureの逸脱(システムトラブル)に対して、管理/統制された手法に基づいて問題の提起、記録、調査および解決がなされるよう正式なプロセスを定義し文書化する。
</t>
    <rPh sb="13" eb="15">
      <t>ウンヨウ</t>
    </rPh>
    <rPh sb="49" eb="51">
      <t>イツダツ</t>
    </rPh>
    <rPh sb="62" eb="63">
      <t>タイ</t>
    </rPh>
    <rPh sb="66" eb="68">
      <t>カンリ</t>
    </rPh>
    <rPh sb="69" eb="71">
      <t>トウセイ</t>
    </rPh>
    <rPh sb="74" eb="76">
      <t>シュホウ</t>
    </rPh>
    <rPh sb="77" eb="78">
      <t>モト</t>
    </rPh>
    <rPh sb="81" eb="83">
      <t>モンダイ</t>
    </rPh>
    <rPh sb="84" eb="86">
      <t>テイキ</t>
    </rPh>
    <rPh sb="87" eb="89">
      <t>キロク</t>
    </rPh>
    <rPh sb="90" eb="92">
      <t>チョウサ</t>
    </rPh>
    <rPh sb="95" eb="97">
      <t>カイケツ</t>
    </rPh>
    <rPh sb="104" eb="106">
      <t>セイシキ</t>
    </rPh>
    <rPh sb="112" eb="114">
      <t>テイギ</t>
    </rPh>
    <rPh sb="115" eb="118">
      <t>ブンショカ</t>
    </rPh>
    <phoneticPr fontId="19"/>
  </si>
  <si>
    <t>発生した逸脱（システムトラブル）が製品の品質に及ぼす影響を評価し、速やかに適切な対応措置を講じるとともに、その原因を究明し、必要な再発防止措置を実施すること。</t>
  </si>
  <si>
    <t xml:space="preserve">文献[01][IS-22：情報セキュリティ - インシデント管理]、文献[01][IS-23：情報セキュリティ - インシデントの報告]において、
Microsoft Azure では、発生したインシデントに対して組織的に対応するためのプロセスを開発しており、発生した逸脱（システムトラブル）が製品の品質に及ぼす影響を評価し、速やかに適切な対応措置を講じるとともに、その原因を究明し、必要な再発防止措置を実施していることを確認した。
</t>
    <rPh sb="211" eb="213">
      <t>カクニン</t>
    </rPh>
    <phoneticPr fontId="19"/>
  </si>
  <si>
    <t xml:space="preserve">文献[01][IS-22：情報セキュリティ - インシデント管理]
文献[01][IS-23：情報セキュリティ - インシデントの報告]
</t>
  </si>
  <si>
    <t>逸脱(システムトラブル)が発生した場合に、正式かつ管理/統制された手法に従って問題の提起、記録、調査、および解決が行われるように管理プロセスを定義する。
システムのインシデントを管理し、根本原因分析を実行して是正措置と予防措置を特定するための手順、管理を定義する。</t>
    <rPh sb="21" eb="23">
      <t>セイシキ</t>
    </rPh>
    <rPh sb="25" eb="27">
      <t>カンリ</t>
    </rPh>
    <rPh sb="28" eb="30">
      <t>トウセイ</t>
    </rPh>
    <rPh sb="33" eb="35">
      <t>シュホウ</t>
    </rPh>
    <rPh sb="36" eb="37">
      <t>シタガ</t>
    </rPh>
    <rPh sb="39" eb="41">
      <t>モンダイ</t>
    </rPh>
    <rPh sb="42" eb="44">
      <t>テイキ</t>
    </rPh>
    <rPh sb="45" eb="47">
      <t>キロク</t>
    </rPh>
    <rPh sb="48" eb="50">
      <t>チョウサ</t>
    </rPh>
    <rPh sb="54" eb="56">
      <t>カイケツ</t>
    </rPh>
    <rPh sb="57" eb="58">
      <t>オコナ</t>
    </rPh>
    <rPh sb="64" eb="66">
      <t>カンリ</t>
    </rPh>
    <rPh sb="71" eb="73">
      <t>テイギ</t>
    </rPh>
    <rPh sb="89" eb="91">
      <t>カンリ</t>
    </rPh>
    <rPh sb="93" eb="95">
      <t>コンポン</t>
    </rPh>
    <rPh sb="95" eb="97">
      <t>ゲンイン</t>
    </rPh>
    <rPh sb="97" eb="99">
      <t>ブンセキ</t>
    </rPh>
    <rPh sb="100" eb="102">
      <t>ジッコウ</t>
    </rPh>
    <rPh sb="104" eb="106">
      <t>ゼセイ</t>
    </rPh>
    <rPh sb="106" eb="108">
      <t>ソチ</t>
    </rPh>
    <rPh sb="109" eb="111">
      <t>ヨボウ</t>
    </rPh>
    <rPh sb="111" eb="113">
      <t>ソチ</t>
    </rPh>
    <rPh sb="114" eb="116">
      <t>トクテイ</t>
    </rPh>
    <rPh sb="121" eb="123">
      <t>テジュン</t>
    </rPh>
    <rPh sb="124" eb="126">
      <t>カンリ</t>
    </rPh>
    <rPh sb="127" eb="129">
      <t>テイギ</t>
    </rPh>
    <phoneticPr fontId="19"/>
  </si>
  <si>
    <t>逸脱（システムトラブル）発生後にコンピュータ化システムの運用を再開する場合には、復帰稼働が適切に行われていることを確認すること。</t>
  </si>
  <si>
    <t xml:space="preserve">文献[01][IS-22：情報セキュリティ - インシデント管理]、文献[01][IS-23：情報セキュリティ - インシデントの報告]において、
逸脱（システムトラブル）発生後にコンピュータ化システムの運用を再開する場合には、復元と呼ばれるサービスを完全な稼働状態に戻すフェーズが定義されていることを確認した。
Microsoft社へのインタビューにより、逸脱（システムトラブル）発生後にコンピュータ化システムの運用を再開する場合には、復帰稼働が適切に行われていることを確認する事を確認した。
</t>
    <rPh sb="114" eb="116">
      <t>フクゲン</t>
    </rPh>
    <rPh sb="117" eb="118">
      <t>ヨ</t>
    </rPh>
    <rPh sb="126" eb="128">
      <t>カンゼン</t>
    </rPh>
    <rPh sb="129" eb="131">
      <t>カドウ</t>
    </rPh>
    <rPh sb="131" eb="133">
      <t>ジョウタイ</t>
    </rPh>
    <rPh sb="134" eb="135">
      <t>モド</t>
    </rPh>
    <rPh sb="141" eb="143">
      <t>テイギ</t>
    </rPh>
    <rPh sb="151" eb="153">
      <t>カクニン</t>
    </rPh>
    <rPh sb="166" eb="167">
      <t>シャ</t>
    </rPh>
    <rPh sb="201" eb="202">
      <t>カ</t>
    </rPh>
    <rPh sb="207" eb="209">
      <t>ウンヨウ</t>
    </rPh>
    <rPh sb="210" eb="212">
      <t>サイカイ</t>
    </rPh>
    <rPh sb="214" eb="216">
      <t>バアイ</t>
    </rPh>
    <rPh sb="240" eb="241">
      <t>コト</t>
    </rPh>
    <rPh sb="242" eb="244">
      <t>カクニン</t>
    </rPh>
    <phoneticPr fontId="19"/>
  </si>
  <si>
    <t xml:space="preserve">逸脱(システムトラブル)が発生した場合の復旧に備えて、適切に文書化された計画を確立し、実施すべき復旧手順と稼動確認手順をあらかじめ明確にしておく。
復旧計画の維持および計画の有効性に責任を持つために、計画を実行、検証および改善するための定期的なテストや見直しを実施する。
</t>
    <rPh sb="0" eb="2">
      <t>イツダツ</t>
    </rPh>
    <rPh sb="13" eb="15">
      <t>ハッセイ</t>
    </rPh>
    <rPh sb="17" eb="19">
      <t>バアイ</t>
    </rPh>
    <rPh sb="20" eb="22">
      <t>フッキュウ</t>
    </rPh>
    <rPh sb="23" eb="24">
      <t>ソナ</t>
    </rPh>
    <rPh sb="27" eb="29">
      <t>テキセツ</t>
    </rPh>
    <rPh sb="30" eb="32">
      <t>ブンショ</t>
    </rPh>
    <rPh sb="32" eb="33">
      <t>カ</t>
    </rPh>
    <rPh sb="36" eb="38">
      <t>ケイカク</t>
    </rPh>
    <rPh sb="39" eb="41">
      <t>カクリツ</t>
    </rPh>
    <rPh sb="43" eb="45">
      <t>ジッシ</t>
    </rPh>
    <rPh sb="48" eb="50">
      <t>フッキュウ</t>
    </rPh>
    <rPh sb="50" eb="52">
      <t>テジュン</t>
    </rPh>
    <rPh sb="53" eb="55">
      <t>カドウ</t>
    </rPh>
    <rPh sb="55" eb="57">
      <t>カクニン</t>
    </rPh>
    <rPh sb="57" eb="59">
      <t>テジュン</t>
    </rPh>
    <rPh sb="65" eb="67">
      <t>メイカク</t>
    </rPh>
    <phoneticPr fontId="19"/>
  </si>
  <si>
    <t>逸脱（システムトラブル）の管理の記録を作成し、運用責任者の確認を得るとともに、運用管理責任者及び逸脱の管理に関する責任者等の承認を得てこれを保管すること。</t>
  </si>
  <si>
    <t xml:space="preserve">文献[01][IS-25：情報セキュリティ - インシデント対応の評価指標]において、
Microsoft Azureではインシデントの定期的なレポートが管理レポートとして作成されていることを確認した。
Microsoft社へのインタビューにより、逸脱（システムトラブル）の管理記録を作成し、運用責任者の確認を得るとともに、運用管理責任者及び逸脱の管理に関する責任者等の承認を得てこれを保管する事を確認した。
</t>
    <rPh sb="96" eb="98">
      <t>カクニン</t>
    </rPh>
    <rPh sb="111" eb="112">
      <t>シャ</t>
    </rPh>
    <rPh sb="142" eb="144">
      <t>サクセイ</t>
    </rPh>
    <rPh sb="155" eb="156">
      <t>エ</t>
    </rPh>
    <rPh sb="197" eb="198">
      <t>コト</t>
    </rPh>
    <phoneticPr fontId="19"/>
  </si>
  <si>
    <t>文献[01][IS-25：情報セキュリティ - インシデント対応の評価指標]</t>
  </si>
  <si>
    <t>逸脱（システムトラブル）管理の記録方式、および逸脱（システムトラブル）管理記録の確認手続きを明確にする。
また、逸脱（システムトラブル）管理記録に対する承認手続きと承認結果の保管ルールを明確にする。</t>
    <rPh sb="12" eb="14">
      <t>カンリ</t>
    </rPh>
    <rPh sb="15" eb="17">
      <t>キロク</t>
    </rPh>
    <rPh sb="17" eb="19">
      <t>ホウシキ</t>
    </rPh>
    <rPh sb="23" eb="25">
      <t>イツダツ</t>
    </rPh>
    <rPh sb="35" eb="37">
      <t>カンリ</t>
    </rPh>
    <rPh sb="37" eb="39">
      <t>キロク</t>
    </rPh>
    <rPh sb="40" eb="42">
      <t>カクニン</t>
    </rPh>
    <rPh sb="42" eb="44">
      <t>テツヅ</t>
    </rPh>
    <rPh sb="56" eb="58">
      <t>イツダツ</t>
    </rPh>
    <rPh sb="68" eb="70">
      <t>カンリ</t>
    </rPh>
    <rPh sb="70" eb="72">
      <t>キロク</t>
    </rPh>
    <rPh sb="73" eb="74">
      <t>タイ</t>
    </rPh>
    <rPh sb="76" eb="78">
      <t>ショウニン</t>
    </rPh>
    <rPh sb="78" eb="80">
      <t>テツヅ</t>
    </rPh>
    <rPh sb="82" eb="84">
      <t>ショウニン</t>
    </rPh>
    <rPh sb="84" eb="86">
      <t>ケッカ</t>
    </rPh>
    <rPh sb="87" eb="89">
      <t>ホカン</t>
    </rPh>
    <rPh sb="93" eb="95">
      <t>メイカク</t>
    </rPh>
    <phoneticPr fontId="19"/>
  </si>
  <si>
    <t>ＧＭＰ省令に係るシステムに関する逸脱の管理については、ＧＭＰ省令における逸脱の管理の手順に従って運用することでよいが、その場合も上記(1)から(3)の内容を含むこと。</t>
  </si>
  <si>
    <t xml:space="preserve">逸脱（システムトラブル）が生じた場合、Microsoft Azureでは、上記(1)から(3)の内容を含んだ運用となっていることを確認した。
</t>
    <rPh sb="54" eb="56">
      <t>ウンヨウ</t>
    </rPh>
    <rPh sb="65" eb="67">
      <t>カクニン</t>
    </rPh>
    <phoneticPr fontId="19"/>
  </si>
  <si>
    <t>上記(1)から(3)の他に、データ復旧の要件や、システムアーキテクチャに基づいて、データバックアップ戦略を定義する。
また、例えば、Microsoft Azureの高可用性およびリージョンの機能を利用することによる、逸脱(システムトラブル)発生の未然予防策も検討する。</t>
    <rPh sb="11" eb="12">
      <t>ホカ</t>
    </rPh>
    <rPh sb="17" eb="19">
      <t>フッキュウ</t>
    </rPh>
    <rPh sb="20" eb="22">
      <t>ヨウケン</t>
    </rPh>
    <rPh sb="36" eb="37">
      <t>モト</t>
    </rPh>
    <rPh sb="50" eb="52">
      <t>センリャク</t>
    </rPh>
    <rPh sb="53" eb="55">
      <t>テイギ</t>
    </rPh>
    <rPh sb="95" eb="97">
      <t>キノウ</t>
    </rPh>
    <rPh sb="127" eb="128">
      <t>サク</t>
    </rPh>
    <rPh sb="129" eb="131">
      <t>ケントウ</t>
    </rPh>
    <phoneticPr fontId="19"/>
  </si>
  <si>
    <t>6.8 教育訓練</t>
  </si>
  <si>
    <t>6.8.1 教育訓練計画の作成</t>
  </si>
  <si>
    <t>運用責任者は、運用管理基準書に基づき、あらかじめ指定した者に、コンピュータ化システムを使用した業務に従事する者に対する教育訓練計画を作成させること。なお、教育訓練についてはＧＱＰ省令、ＧＭＰ省令における手順に従って運用することが望ましい。</t>
  </si>
  <si>
    <t>Microsoft社へのインタビューにより、運用責任者は、運用管理基準書に基づき、あらかじめ指定した者に、コンピュータ化システムを使用した業務に従事する者に対する教育訓練計画を作成させる事を確認した。</t>
    <rPh sb="9" eb="10">
      <t>シャ</t>
    </rPh>
    <rPh sb="93" eb="94">
      <t>コト</t>
    </rPh>
    <phoneticPr fontId="19"/>
  </si>
  <si>
    <t xml:space="preserve">SI事業者・利用者が構築したアプリケーション/システムおよびMicrosoft Azureを使用した業務に従事する者が必要とする能力を習得するための管理体制およびプロセスを定義し文書化するとともに、教育訓練計画を作成する。
</t>
    <rPh sb="46" eb="48">
      <t>シヨウ</t>
    </rPh>
    <rPh sb="50" eb="52">
      <t>ギョウム</t>
    </rPh>
    <rPh sb="53" eb="55">
      <t>ジュウジ</t>
    </rPh>
    <rPh sb="57" eb="58">
      <t>モノ</t>
    </rPh>
    <rPh sb="59" eb="61">
      <t>ヒツヨウ</t>
    </rPh>
    <rPh sb="64" eb="66">
      <t>ノウリョク</t>
    </rPh>
    <rPh sb="67" eb="69">
      <t>シュウトク</t>
    </rPh>
    <rPh sb="74" eb="76">
      <t>カンリ</t>
    </rPh>
    <rPh sb="76" eb="78">
      <t>タイセイ</t>
    </rPh>
    <rPh sb="99" eb="101">
      <t>キョウイク</t>
    </rPh>
    <rPh sb="101" eb="103">
      <t>クンレン</t>
    </rPh>
    <rPh sb="103" eb="105">
      <t>ケイカク</t>
    </rPh>
    <rPh sb="106" eb="108">
      <t>サクセイ</t>
    </rPh>
    <phoneticPr fontId="19"/>
  </si>
  <si>
    <t>6.8.2 教育訓練の実施</t>
  </si>
  <si>
    <t>運用責任者は、教育訓練計画に基づき、あらかじめ指定した者に次に掲げる業務を行わせること。</t>
  </si>
  <si>
    <t>公開文書、及びMicrosoft社へのインタビュー等により、運用責任者は、教育訓練計画に基づき、あらかじめ指定した者に次に掲げる業務を行わせていることを確認した。</t>
    <rPh sb="0" eb="2">
      <t>コウカイ</t>
    </rPh>
    <rPh sb="2" eb="4">
      <t>ブンショ</t>
    </rPh>
    <rPh sb="5" eb="6">
      <t>オヨ</t>
    </rPh>
    <phoneticPr fontId="19"/>
  </si>
  <si>
    <t>コンピュータ化システムを使用した業務に従事する者に対する教育訓練を行うための体制およびプロセスを確立する。</t>
    <rPh sb="25" eb="26">
      <t>タイ</t>
    </rPh>
    <rPh sb="28" eb="30">
      <t>キョウイク</t>
    </rPh>
    <rPh sb="30" eb="32">
      <t>クンレン</t>
    </rPh>
    <rPh sb="33" eb="34">
      <t>オコナ</t>
    </rPh>
    <rPh sb="38" eb="40">
      <t>タイセイ</t>
    </rPh>
    <rPh sb="48" eb="50">
      <t>カクリツ</t>
    </rPh>
    <phoneticPr fontId="19"/>
  </si>
  <si>
    <t>コンピュータを使用した業務に従事する者に対して、コンピュータ化システムを使用した業務に関する教育訓練を計画的に実施し、その記録を作成すること。</t>
  </si>
  <si>
    <t xml:space="preserve">文献[01][HR-02：人的資源のセキュリティ - 雇用における合意事項]、文献[01][IS-11：情報セキュリティ - トレーニング/意識向上]において、
マイクロソフト内の該当するすべての従業員は、Microsoft Azure が開催するセキュリティ トレーニング プログラムに参加し、該当する場合は定期的なセキュリティ意識向上に関する最新情報を受け取っていることを確認した。また、Microsoft Azure のすべての契約業者のスタッフおよび GFS のスタッフは、提供を受けるサービスや担う役割に応じたトレーニングを受ける必要があることを確認した。
Micosoft社へのインタビューにより、教育訓練を計画的に実施し、その記録を作成する事を確認した。
</t>
    <rPh sb="188" eb="190">
      <t>カクニン</t>
    </rPh>
    <rPh sb="278" eb="280">
      <t>カクニン</t>
    </rPh>
    <rPh sb="292" eb="293">
      <t>シャ</t>
    </rPh>
    <rPh sb="305" eb="307">
      <t>キョウイク</t>
    </rPh>
    <rPh sb="307" eb="309">
      <t>クンレン</t>
    </rPh>
    <rPh sb="310" eb="312">
      <t>ケイカク</t>
    </rPh>
    <rPh sb="312" eb="313">
      <t>テキ</t>
    </rPh>
    <rPh sb="314" eb="316">
      <t>ジッシ</t>
    </rPh>
    <rPh sb="320" eb="322">
      <t>キロク</t>
    </rPh>
    <rPh sb="323" eb="325">
      <t>サクセイ</t>
    </rPh>
    <rPh sb="327" eb="328">
      <t>コト</t>
    </rPh>
    <rPh sb="329" eb="331">
      <t>カクニン</t>
    </rPh>
    <phoneticPr fontId="19"/>
  </si>
  <si>
    <t>文献[01][HR-02：人的資源のセキュリティ - 雇用における合意事項]
文献[01][IS-11：情報セキュリティ - トレーニング/意識向上]</t>
  </si>
  <si>
    <t>SI事業者・利用者の職務領域に応じて必要な能力が保持できるよう、適切な教育訓練プロセスを定義して計画的に実施し、実施記録を作成する。
教育訓練内容については、例えば、Microsoft Azureに関するトレーニング資料や学習リソースが、Microsoft社のオンライントレーニングサイトにも用意されている。</t>
    <rPh sb="24" eb="26">
      <t>ホジ</t>
    </rPh>
    <rPh sb="44" eb="46">
      <t>テイギ</t>
    </rPh>
    <rPh sb="48" eb="51">
      <t>ケイカクテキ</t>
    </rPh>
    <rPh sb="52" eb="54">
      <t>ジッシ</t>
    </rPh>
    <rPh sb="56" eb="58">
      <t>ジッシ</t>
    </rPh>
    <rPh sb="58" eb="60">
      <t>キロク</t>
    </rPh>
    <rPh sb="61" eb="63">
      <t>サクセイ</t>
    </rPh>
    <rPh sb="67" eb="69">
      <t>キョウイク</t>
    </rPh>
    <rPh sb="69" eb="71">
      <t>クンレン</t>
    </rPh>
    <rPh sb="71" eb="73">
      <t>ナイヨウ</t>
    </rPh>
    <rPh sb="79" eb="80">
      <t>タト</t>
    </rPh>
    <rPh sb="99" eb="100">
      <t>カン</t>
    </rPh>
    <rPh sb="108" eb="110">
      <t>シリョウ</t>
    </rPh>
    <rPh sb="111" eb="113">
      <t>ガクシュウ</t>
    </rPh>
    <rPh sb="128" eb="129">
      <t>シャ</t>
    </rPh>
    <rPh sb="146" eb="148">
      <t>ヨウイ</t>
    </rPh>
    <phoneticPr fontId="19"/>
  </si>
  <si>
    <t>教育訓練の実施状況について運用責任者の確認を得るとともに、品質保証責任者又は製造管理者若しくは責任技術者に対して文書により報告すること。</t>
  </si>
  <si>
    <t xml:space="preserve">Microsoft社へのインタビューにより、教育訓練の実施状況について運用責任者の確認を得るとともに、品質保証責任者又は製造管理者若しくは責任技術者に対して文書により報告する事を確認した。
</t>
    <rPh sb="87" eb="88">
      <t>コト</t>
    </rPh>
    <rPh sb="89" eb="91">
      <t>カクニン</t>
    </rPh>
    <phoneticPr fontId="19"/>
  </si>
  <si>
    <t>SI事業者・利用者の教育訓練実施状況について、確認、報告および保管を含むフレームワークを定義する。
運用責任者からの教育訓練実施状況報告は文書によって行う。</t>
    <rPh sb="10" eb="12">
      <t>キョウイク</t>
    </rPh>
    <rPh sb="12" eb="14">
      <t>クンレン</t>
    </rPh>
    <rPh sb="14" eb="16">
      <t>ジッシ</t>
    </rPh>
    <rPh sb="16" eb="18">
      <t>ジョウキョウ</t>
    </rPh>
    <rPh sb="23" eb="25">
      <t>カクニン</t>
    </rPh>
    <rPh sb="26" eb="28">
      <t>ホウコク</t>
    </rPh>
    <rPh sb="31" eb="33">
      <t>ホカン</t>
    </rPh>
    <rPh sb="34" eb="35">
      <t>フク</t>
    </rPh>
    <rPh sb="50" eb="52">
      <t>ウンヨウ</t>
    </rPh>
    <rPh sb="52" eb="55">
      <t>セキニンシャ</t>
    </rPh>
    <rPh sb="58" eb="60">
      <t>キョウイク</t>
    </rPh>
    <rPh sb="60" eb="62">
      <t>クンレン</t>
    </rPh>
    <rPh sb="62" eb="64">
      <t>ジッシ</t>
    </rPh>
    <rPh sb="64" eb="66">
      <t>ジョウキョウ</t>
    </rPh>
    <rPh sb="66" eb="68">
      <t>ホウコク</t>
    </rPh>
    <rPh sb="75" eb="76">
      <t>オコナ</t>
    </rPh>
    <phoneticPr fontId="19"/>
  </si>
  <si>
    <t>6.8.3 教育訓練の記録の保管</t>
  </si>
  <si>
    <t>運用責任者は教育訓練の実施の記録を保管すること。</t>
  </si>
  <si>
    <t>Microsoft社へのインタビューにより、運用責任者は教育訓練の実施の記録を保管する事を確認した。</t>
    <rPh sb="9" eb="10">
      <t>シャ</t>
    </rPh>
    <rPh sb="22" eb="24">
      <t>ウンヨウ</t>
    </rPh>
    <rPh sb="43" eb="44">
      <t>コト</t>
    </rPh>
    <rPh sb="45" eb="47">
      <t>カクニン</t>
    </rPh>
    <phoneticPr fontId="19"/>
  </si>
  <si>
    <t>SI事業者・利用者が実施した教育訓練記録の保管ルールを定義する。</t>
    <rPh sb="10" eb="12">
      <t>ジッシ</t>
    </rPh>
    <rPh sb="14" eb="16">
      <t>キョウイク</t>
    </rPh>
    <rPh sb="16" eb="18">
      <t>クンレン</t>
    </rPh>
    <rPh sb="18" eb="20">
      <t>キロク</t>
    </rPh>
    <rPh sb="21" eb="23">
      <t>ホカン</t>
    </rPh>
    <rPh sb="27" eb="29">
      <t>テイギ</t>
    </rPh>
    <phoneticPr fontId="19"/>
  </si>
  <si>
    <t>7 自己点検</t>
  </si>
  <si>
    <t xml:space="preserve">7.1 自己点検の実施 </t>
  </si>
  <si>
    <t>製造販売業者等は、自己点検の結果に基づき、改善が必要な場合には所要の措置を講じ、その記録を作成しこれを保管させること。</t>
  </si>
  <si>
    <t>文献[02][マイクロソフトによる Online Service の監査]
において、
標準またはフレームワークにおいて監査の実施が規定されている場合、かかる制御標準またはフレームワークに関する監査は、各 Online Service について少なくとも年 1 回実施されるものとします。
各監査は、適用される各制御標準またはフレームワークについて、規制機関または認定機関の標準および規則に従って実施されるものとします。
各監査は、マイクロソフトが選択した適格の独立した第三者のセキュリティ監査人によって、マイクロソフトの費用負担により実施されるものとします。
と、記載されていることを確認した。
また、文献[01][CO-01：コンプライアンス - 監査計画] に監査の計画、
文献[01][OP-02：運用管理 - 文書化]において 運用の文書化について記載されていることを確認した。</t>
    <rPh sb="283" eb="285">
      <t>キサイ</t>
    </rPh>
    <rPh sb="293" eb="295">
      <t>カクニン</t>
    </rPh>
    <rPh sb="379" eb="381">
      <t>キサイ</t>
    </rPh>
    <rPh sb="389" eb="391">
      <t>カクニン</t>
    </rPh>
    <phoneticPr fontId="19"/>
  </si>
  <si>
    <t>文献[02][マイクロソフトによる Online Service の監査]
文献[01][CO-01：コンプライアンス - 監査計画]
文献[01][OP-02：運用管理 - 文書化]</t>
  </si>
  <si>
    <t>コンピュータ化システムがこのガイドラインに基づき管理されていることを確認するために定期的に自己点検を実施する。
通常のシステム運用と同様に、コンピュータシステムの運用、システム開発・変更等においては、コンピュータシステムの有効性、効率性、信頼性、遵守性、および安全性を確保するため、IT部門から独立したシステム監査人がシステムの総合的な監査・評価を行い、経営層に監査結果を報告する。
また、リスクアセスメントを実施し必要に応じMicrosoft社の監査内容の確認を行うことを検討する必要がある。</t>
    <rPh sb="210" eb="212">
      <t>ジッシ</t>
    </rPh>
    <rPh sb="213" eb="215">
      <t>ヒツヨウ</t>
    </rPh>
    <rPh sb="216" eb="217">
      <t>オウ</t>
    </rPh>
    <rPh sb="227" eb="228">
      <t>シャ</t>
    </rPh>
    <rPh sb="242" eb="244">
      <t>ケントウ</t>
    </rPh>
    <rPh sb="246" eb="248">
      <t>ヒツヨウ</t>
    </rPh>
    <phoneticPr fontId="23"/>
  </si>
  <si>
    <t xml:space="preserve"> コンピュータ化システムがこのガイドラインに基づき管理されていることを確認するために定期的に自己点検を実施すること。</t>
  </si>
  <si>
    <t>文献[01]において、
セキュリティ(施設・ユーザアクセス・資産・入退出)、データ、バックアップ復元運用等において定期的に自己点検を行っていることを確認した。
また、運用管理において運用手順の年1回の見直し、
リスク管理においてリスク評価の定期的な見直しが行われていることを確認した。</t>
    <rPh sb="0" eb="2">
      <t>ブンケン</t>
    </rPh>
    <rPh sb="19" eb="21">
      <t>シセツ</t>
    </rPh>
    <rPh sb="30" eb="32">
      <t>シサン</t>
    </rPh>
    <rPh sb="33" eb="36">
      <t>ニュウタイシュツ</t>
    </rPh>
    <rPh sb="48" eb="50">
      <t>フクゲン</t>
    </rPh>
    <rPh sb="50" eb="52">
      <t>ウンヨウ</t>
    </rPh>
    <rPh sb="52" eb="53">
      <t>トウ</t>
    </rPh>
    <rPh sb="57" eb="60">
      <t>テイキテキ</t>
    </rPh>
    <rPh sb="61" eb="65">
      <t>ジコテンケン</t>
    </rPh>
    <rPh sb="66" eb="67">
      <t>オコナ</t>
    </rPh>
    <rPh sb="74" eb="76">
      <t>カクニン</t>
    </rPh>
    <rPh sb="92" eb="94">
      <t>ウンヨウ</t>
    </rPh>
    <rPh sb="94" eb="96">
      <t>テジュン</t>
    </rPh>
    <rPh sb="109" eb="111">
      <t>カンリ</t>
    </rPh>
    <rPh sb="118" eb="120">
      <t>ヒョウカ</t>
    </rPh>
    <rPh sb="121" eb="124">
      <t>テイキテキ</t>
    </rPh>
    <rPh sb="125" eb="127">
      <t>ミナオ</t>
    </rPh>
    <rPh sb="129" eb="130">
      <t>オコナ</t>
    </rPh>
    <rPh sb="138" eb="140">
      <t>カクニン</t>
    </rPh>
    <phoneticPr fontId="19"/>
  </si>
  <si>
    <t>文献[01][FS-02：施設のセキュリティ - ユーザーアクセス]
文献[01][FS-08：施設のセキュリティ - 資産管理]
文献[01][IS-09：情報セキュリティ - ユーザー アクセスの無効化]
文献[01][IS-27：情報セキュリティ - 資産の返却]
文献[01][SA-14：セキュリティアーキテクチャ - 監査ログ/侵入検出]
文献[01][DG-04：データガバナンス - 保持ポリシー]
文献[01][DG-08：データガバナンス - リスク評価]
文献[01][RS-04：復元 - ビジネス継続性のテスト]
文献[01][OP-02：運用管理 - 文書化]</t>
  </si>
  <si>
    <t>コンピュータ化システムがこのガイドラインに基づき管理されていることを確認するために定期的に自己点検を実施する。
コンピュータシステムの運用、システム開発・変更等においては、コンピュータシステムの有効性、効率性、信頼性、遵守性、および安全性を確保するため、IT部門から独立したシステム監査人がシステムの総合的な監査・評価を行い、経営層に監査結果を報告する。
また、リスクアセスメントの結果に応じてMicrosoft社の監査内容の結果確認を行うことを検討する。</t>
    <rPh sb="196" eb="198">
      <t>ケッカ</t>
    </rPh>
    <rPh sb="199" eb="200">
      <t>オウ</t>
    </rPh>
    <rPh sb="218" eb="220">
      <t>ケッカ</t>
    </rPh>
    <phoneticPr fontId="19"/>
  </si>
  <si>
    <t>自己点検の結果について品質保証責任者又は製造管理者若しくは責任技術者に対して文書により報告すること。</t>
  </si>
  <si>
    <t xml:space="preserve">文献[01][OP-02：運用管理 - 文書化]において 運用手順の文章化と Windows Azure の管理者によって承認されている事、
また、文献[01][IS-14：情報セキュリティ - 管理者による監督] において、
ISO 27001 規格に則り、"情報セキュリティとその責任に関する管理者の責任、および管理者のコミットメント"が規定されてる事を確認した。
また、Microsoft社へのインタビューにより、自己点検の結果が、適切な権限をもった責任者に対し、文書により報告されている事を確認した。
</t>
    <rPh sb="29" eb="31">
      <t>ウンヨウ</t>
    </rPh>
    <rPh sb="31" eb="33">
      <t>テジュン</t>
    </rPh>
    <rPh sb="34" eb="37">
      <t>ブンショウカ</t>
    </rPh>
    <rPh sb="68" eb="69">
      <t>コト</t>
    </rPh>
    <rPh sb="127" eb="128">
      <t>ノット</t>
    </rPh>
    <rPh sb="177" eb="178">
      <t>コト</t>
    </rPh>
    <rPh sb="179" eb="181">
      <t>カクニン</t>
    </rPh>
    <phoneticPr fontId="19"/>
  </si>
  <si>
    <t>文献[01][OP-02：運用管理 - 文書化]
文献[01][IS-11：情報セキュリティ - トレーニング/意識向上]
文献[01][IS-14：情報セキュリティ - 管理者による監督]
文献[01][IS-16：情報セキュリティ - ユーザーの責任]</t>
  </si>
  <si>
    <t xml:space="preserve">製造販売業者等は、自己点検結果をIT部門から独立したシステム監査人または監査受査先が文書を作成し経営層に報告する。
</t>
    <rPh sb="9" eb="11">
      <t>ジコ</t>
    </rPh>
    <rPh sb="11" eb="15">
      <t>テンケンケッカ</t>
    </rPh>
    <rPh sb="42" eb="44">
      <t>ブンショ</t>
    </rPh>
    <rPh sb="45" eb="47">
      <t>サクセイ</t>
    </rPh>
    <rPh sb="48" eb="51">
      <t>ケイエイソウ</t>
    </rPh>
    <rPh sb="52" eb="54">
      <t>ホウコク</t>
    </rPh>
    <phoneticPr fontId="19"/>
  </si>
  <si>
    <t>自己点検の結果の記録を作成し、これを保管すること。</t>
  </si>
  <si>
    <t>文献[02][マイクロソフトによる Online Service の監査]
において、
標準またはフレームワークにおいて監査の実施が規定されている場合、かかる制御標準またはフレームワークに関する監査は、各 Online Service について少なくとも年 1 回実施されるものとします。
各監査は、適用される各制御標準またはフレームワークについて、規制機関または認定機関の標準および規則に従って実施されるものとします。
と記載されていることを確認した。
また、文献[01][CO-01：コンプライアンス - 監査計画] に監査の計画、
文献[01][OP-02：運用管理 - 文書化]において 運用の文書化について記載されていることを確認した。
また、Microsoft社へのインタビューにより、自己点検結果の記録を作成・保管する事を確認した。</t>
    <rPh sb="212" eb="214">
      <t>キサイ</t>
    </rPh>
    <rPh sb="222" eb="224">
      <t>カクニン</t>
    </rPh>
    <rPh sb="309" eb="311">
      <t>キサイ</t>
    </rPh>
    <rPh sb="319" eb="321">
      <t>カクニン</t>
    </rPh>
    <phoneticPr fontId="19"/>
  </si>
  <si>
    <t xml:space="preserve">製造販売業者等は、システム監査人または監査受査先にて記録を保管する。
保管に関しては自社規定に従う。なお規定が無ければ、文書管理の規定を設け、文書として明示することことを推奨する。
</t>
    <rPh sb="65" eb="67">
      <t>キテイ</t>
    </rPh>
    <rPh sb="85" eb="87">
      <t>スイショウ</t>
    </rPh>
    <phoneticPr fontId="19"/>
  </si>
  <si>
    <t>7.2 改善措置の実施</t>
  </si>
  <si>
    <t>文献[01][OP-02：運用管理 - 文書化]において 運用管理の定期的見直しと文書化について記載されていることを確認した。
文献[01][IS-22：情報セキュリティ - インシデント管理]において、セキュリティ運用においてはマイクロソフト社のプロセスとして、
特定、抑制、根絶、復元、および教訓の学習の手順で構成されていると記載されていることを確認した。
文献[01][RI-01：リスク管理 - プログラム]リスク管理プロセスにおいて、
Windows Azure サービスでは、ISO の計画 (Plan)、実行 (Do)、評価 (Check)、改善 (Act) プロセスを使用して、継続的にリスク管理フレームワークを保守し強化しています、と記載されており リスク管理においても継続的に改善しその措置を講じるプロセスが定義されている事を確認した。
また、Microsoft社へのインタビューにより、自己点検の結果、改善が必要な場合は、措置を講じ、その記録を作成・保管する事を確認した。</t>
    <rPh sb="29" eb="33">
      <t>ウンヨウカンリ</t>
    </rPh>
    <rPh sb="34" eb="37">
      <t>テイキテキ</t>
    </rPh>
    <rPh sb="37" eb="39">
      <t>ミナオ</t>
    </rPh>
    <rPh sb="41" eb="44">
      <t>ブンショカ</t>
    </rPh>
    <rPh sb="48" eb="50">
      <t>キサイ</t>
    </rPh>
    <rPh sb="58" eb="60">
      <t>カクニン</t>
    </rPh>
    <rPh sb="211" eb="213">
      <t>カンリ</t>
    </rPh>
    <rPh sb="326" eb="328">
      <t>キサイ</t>
    </rPh>
    <rPh sb="337" eb="339">
      <t>カンリ</t>
    </rPh>
    <rPh sb="344" eb="347">
      <t>ケイゾクテキ</t>
    </rPh>
    <rPh sb="348" eb="350">
      <t>カイゼン</t>
    </rPh>
    <rPh sb="353" eb="355">
      <t>ソチ</t>
    </rPh>
    <rPh sb="356" eb="357">
      <t>コウ</t>
    </rPh>
    <rPh sb="405" eb="407">
      <t>ジコ</t>
    </rPh>
    <rPh sb="407" eb="409">
      <t>テンケン</t>
    </rPh>
    <rPh sb="410" eb="412">
      <t>ケッカ</t>
    </rPh>
    <rPh sb="413" eb="415">
      <t>カイゼン</t>
    </rPh>
    <rPh sb="416" eb="418">
      <t>ヒツヨウ</t>
    </rPh>
    <rPh sb="419" eb="421">
      <t>バアイ</t>
    </rPh>
    <rPh sb="423" eb="425">
      <t>ソチ</t>
    </rPh>
    <rPh sb="426" eb="427">
      <t>コウ</t>
    </rPh>
    <rPh sb="431" eb="433">
      <t>キロク</t>
    </rPh>
    <rPh sb="434" eb="436">
      <t>サクセイ</t>
    </rPh>
    <rPh sb="437" eb="439">
      <t>ホカン</t>
    </rPh>
    <phoneticPr fontId="19"/>
  </si>
  <si>
    <t>文献[01][OP-02：運用管理 - 文書化]
文献[01][IS-22：情報セキュリティ - インシデント管理]
文献[01][RI-01：リスク管理 - プログラム]</t>
  </si>
  <si>
    <t>製造販売業者等は、自己点検の結果に基づき、改善が必要な場合には是正措置を講じ、その記録を作成しこれを保管する。
記録はシステム監査人または監査受査先にて実施をし、保管関しては自社規定に従う。なお規定が無ければ、文書管理の規定を設け、文書として明示することを推奨する。</t>
    <rPh sb="33" eb="35">
      <t>ゼセイ</t>
    </rPh>
    <rPh sb="35" eb="37">
      <t>ソチ</t>
    </rPh>
    <rPh sb="79" eb="81">
      <t>ジッシ</t>
    </rPh>
    <rPh sb="84" eb="86">
      <t>ホカン</t>
    </rPh>
    <rPh sb="92" eb="94">
      <t>キテイ</t>
    </rPh>
    <rPh sb="100" eb="102">
      <t>キテイ</t>
    </rPh>
    <rPh sb="113" eb="115">
      <t>キテイ</t>
    </rPh>
    <rPh sb="131" eb="133">
      <t>スイショウ</t>
    </rPh>
    <phoneticPr fontId="19"/>
  </si>
  <si>
    <t>8. コンピュータシステムの廃棄</t>
  </si>
  <si>
    <t>8.1 コンピュータシステムの廃棄の計画に関する文書の作成</t>
  </si>
  <si>
    <t>製造販売業者等は、コンピュータシステムの廃棄にあたっては、コンピュータシステムの種類や規模、カテゴリ等、必要に応じて、コンピュータシステムの廃棄に関する計画書（以下「廃棄計画書」という。）を作成すること。廃棄計画書には、原則として以下の事項を記載するものとする。</t>
  </si>
  <si>
    <r>
      <t>文献[01][DG-05：データガバナンス - 安全な廃棄]において、
NIST800-88準拠の消去ソリューションを使用して、データの破壊と記録の保持をしていることを確認した。
ISO 27001 規格 (具体的には付属文書 A の項 9.2.6 および 10.7.2) で</t>
    </r>
    <r>
      <rPr>
        <sz val="11"/>
        <color rgb="FFFF0000"/>
        <rFont val="Meiryo UI"/>
        <family val="3"/>
        <charset val="128"/>
      </rPr>
      <t>規定</t>
    </r>
    <r>
      <rPr>
        <sz val="11"/>
        <rFont val="Meiryo UI"/>
        <family val="3"/>
        <charset val="128"/>
      </rPr>
      <t>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また、Microsoft社へのインタビューにより、廃棄計画書が作成されいる事を確認した。</t>
    </r>
    <rPh sb="68" eb="70">
      <t>ハカイ</t>
    </rPh>
    <rPh sb="71" eb="73">
      <t>キロク</t>
    </rPh>
    <rPh sb="74" eb="76">
      <t>ホジ</t>
    </rPh>
    <rPh sb="84" eb="86">
      <t>カクニン</t>
    </rPh>
    <rPh sb="138" eb="140">
      <t>キテイ</t>
    </rPh>
    <rPh sb="169" eb="171">
      <t>ジュンキョ</t>
    </rPh>
    <rPh sb="178" eb="180">
      <t>カクニン</t>
    </rPh>
    <rPh sb="273" eb="275">
      <t>ハイキ</t>
    </rPh>
    <rPh sb="324" eb="325">
      <t>コト</t>
    </rPh>
    <rPh sb="326" eb="328">
      <t>カクニン</t>
    </rPh>
    <phoneticPr fontId="19"/>
  </si>
  <si>
    <t>文献[01][DG-05：データガバナンス - 安全な廃棄]</t>
  </si>
  <si>
    <t>製造販売業者等は、コンピュータシステムの廃棄にあたっては、コンピュータシステムの種類や規模、カテゴリ等を考慮し、リスクアセスメントを実施する必要がある。
リスクアセスメントの結果に応じて、コンピュータシステムの廃棄に関する計画書(以下「廃棄計画書」という。)を作成する。
システム廃棄後のデータ保管についても合わせて計画を策定する。
・セキュリティの確保
・データ移行
・データの完全性
・見読性
・保存性の確保
について設計・構築を実施する必要がある。</t>
    <rPh sb="55" eb="57">
      <t>コウリョ</t>
    </rPh>
    <rPh sb="69" eb="71">
      <t>ジッシ</t>
    </rPh>
    <rPh sb="73" eb="75">
      <t>ヒツヨウ</t>
    </rPh>
    <rPh sb="90" eb="92">
      <t>ケッカ</t>
    </rPh>
    <rPh sb="145" eb="147">
      <t>ハイキ</t>
    </rPh>
    <rPh sb="147" eb="148">
      <t>ゴ</t>
    </rPh>
    <rPh sb="152" eb="154">
      <t>ホカン</t>
    </rPh>
    <rPh sb="159" eb="160">
      <t>ア</t>
    </rPh>
    <rPh sb="163" eb="165">
      <t>ケイカク</t>
    </rPh>
    <rPh sb="166" eb="168">
      <t>サクテイ</t>
    </rPh>
    <rPh sb="181" eb="183">
      <t>カクホ</t>
    </rPh>
    <rPh sb="188" eb="190">
      <t>イコウ</t>
    </rPh>
    <rPh sb="196" eb="198">
      <t>カンゼン</t>
    </rPh>
    <rPh sb="198" eb="199">
      <t>セイ</t>
    </rPh>
    <rPh sb="201" eb="202">
      <t>ケン</t>
    </rPh>
    <rPh sb="202" eb="203">
      <t>ドク</t>
    </rPh>
    <rPh sb="203" eb="204">
      <t>セイ</t>
    </rPh>
    <rPh sb="206" eb="208">
      <t>ホゾン</t>
    </rPh>
    <rPh sb="208" eb="209">
      <t>セイ</t>
    </rPh>
    <rPh sb="210" eb="212">
      <t>カクホ</t>
    </rPh>
    <rPh sb="217" eb="219">
      <t>セッケイ</t>
    </rPh>
    <rPh sb="220" eb="222">
      <t>コウチク</t>
    </rPh>
    <rPh sb="223" eb="225">
      <t>ジッシ</t>
    </rPh>
    <rPh sb="227" eb="229">
      <t>ヒツヨウ</t>
    </rPh>
    <phoneticPr fontId="23"/>
  </si>
  <si>
    <t>廃棄に関する責任体制と役割
① 組織
② コンピュータシステムの廃棄の責任者</t>
  </si>
  <si>
    <t>文献[01][DG-05：データガバナンス - 安全な廃棄]において、
NIST800-88準拠の消去ソリューションを使用して、データの破壊と記録の保持をしていることを確認した。
ISO 27001 規格 (具体的には付属文書 A の項 9.2.6 および 10.7.2) で規定された"機器の安全な処分または再使用とメディアの処分"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また、Microsoft社へのインタビューにより、廃棄計画書が作成されており、廃棄に関する責任体制と役割が記載されている事を確認した。</t>
    <rPh sb="68" eb="70">
      <t>ハカイ</t>
    </rPh>
    <rPh sb="71" eb="73">
      <t>キロク</t>
    </rPh>
    <rPh sb="74" eb="76">
      <t>ホジ</t>
    </rPh>
    <rPh sb="84" eb="86">
      <t>カクニン</t>
    </rPh>
    <rPh sb="169" eb="171">
      <t>ジュンキョ</t>
    </rPh>
    <rPh sb="178" eb="180">
      <t>カクニン</t>
    </rPh>
    <rPh sb="273" eb="275">
      <t>ハイキ</t>
    </rPh>
    <phoneticPr fontId="19"/>
  </si>
  <si>
    <t>製造販売業者等は、コンピュータシステムの廃棄にあたって、コンピュータシステムの種類や規模、カテゴリ等に応じて、コンピュータシステムの廃棄に関する計画書(以下「廃棄計画書」という。)の必要性を検討する。
作成の際には
① 組織
② コンピュータシステムの廃棄の責任者
を明確にする。
なお規定が無ければ、廃棄に関する責任体制と役割を設け、文書として明示することを推奨する。</t>
    <rPh sb="185" eb="187">
      <t>スイショウ</t>
    </rPh>
    <phoneticPr fontId="19"/>
  </si>
  <si>
    <t>廃棄対象とするコンピュータシステム</t>
  </si>
  <si>
    <t>文献[01][DG-05：データガバナンス - 安全な廃棄]において、
NIST800-88準拠の消去ソリューションを使用して、データの破壊と記録の保持をしていることを確認した。
ISO 27001 規格 (具体的には付属文書 A の項 9.2.6 および 10.7.2) で規定された"機器の安全な処分または再使用とメディアの処分"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また、Microsoft社へのインタビューにより、廃棄計画書が作成されており、廃棄対象とするコンピュータシステムが記載されている事を確認した。</t>
    <rPh sb="68" eb="70">
      <t>ハカイ</t>
    </rPh>
    <rPh sb="71" eb="73">
      <t>キロク</t>
    </rPh>
    <rPh sb="74" eb="76">
      <t>ホジ</t>
    </rPh>
    <rPh sb="84" eb="86">
      <t>カクニン</t>
    </rPh>
    <rPh sb="169" eb="171">
      <t>ジュンキョ</t>
    </rPh>
    <rPh sb="178" eb="180">
      <t>カクニン</t>
    </rPh>
    <rPh sb="273" eb="275">
      <t>ハイキ</t>
    </rPh>
    <phoneticPr fontId="19"/>
  </si>
  <si>
    <t>製造販売業者等は、コンピュータシステムの廃棄にあたって、コンピュータシステムの種類や規模、カテゴリ等に応じて、コンピュータシステムの廃棄に関する計画書(以下「廃棄計画書」という。)の必要性を検討する。
通常の情報集積機器の廃棄手続きと同様に、Azure上に展開されているコンピュータシステムを指定する。なお規定が無ければ、廃棄に関する責任体制と役割を設け、文書として明示することを推奨する。</t>
    <rPh sb="196" eb="198">
      <t>スイショウ</t>
    </rPh>
    <phoneticPr fontId="19"/>
  </si>
  <si>
    <t>データの移行に関する事項</t>
  </si>
  <si>
    <t>対象外</t>
  </si>
  <si>
    <t>データ移行に関する事項はデータそのものを保持する規定であり、クラウドサービスのIaaSの役割ではないため対象外と判断した。</t>
    <rPh sb="3" eb="5">
      <t>イコウ</t>
    </rPh>
    <rPh sb="6" eb="7">
      <t>カン</t>
    </rPh>
    <rPh sb="9" eb="11">
      <t>ジコウ</t>
    </rPh>
    <rPh sb="44" eb="46">
      <t>ヤクワリ</t>
    </rPh>
    <rPh sb="52" eb="55">
      <t>タイショウガイ</t>
    </rPh>
    <rPh sb="56" eb="58">
      <t>ハンダン</t>
    </rPh>
    <phoneticPr fontId="19"/>
  </si>
  <si>
    <t>製造販売業者等は、コンピュータシステムの廃棄にあたって、コンピュータシステムの種類や規模、カテゴリ等に応じて、コンピュータシステムの廃棄に関する計画書(以下「廃棄計画書」という。)の必要性を検討する。
通常の情報集積機器からデータを取得する対応と同様に、Azure上に展開されているデータを指定し、データ移行を実施することを推奨する。</t>
    <rPh sb="158" eb="160">
      <t>イコウ</t>
    </rPh>
    <rPh sb="168" eb="170">
      <t>スイショウ</t>
    </rPh>
    <phoneticPr fontId="19"/>
  </si>
  <si>
    <t>セキュリティに関する事項</t>
  </si>
  <si>
    <t>文献[01][DG-05：データガバナンス - 安全な廃棄]において、
NIST800-88準拠の消去ソリューションを使用して、データの破壊と記録の保持をしていることを確認した。
ISO 27001 規格 (具体的には付属文書 A の項 9.2.6 および 10.7.2) で規定された"機器の安全な処分または再使用とメディアの処分"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また、Microsoft社へのインタビューにより、廃棄計画書が作成されており、セキュリティに関する事項が記載されている事を確認した。</t>
    <rPh sb="68" eb="70">
      <t>ハカイ</t>
    </rPh>
    <rPh sb="71" eb="73">
      <t>キロク</t>
    </rPh>
    <rPh sb="74" eb="76">
      <t>ホジ</t>
    </rPh>
    <rPh sb="84" eb="86">
      <t>カクニン</t>
    </rPh>
    <rPh sb="169" eb="171">
      <t>ジュンキョ</t>
    </rPh>
    <rPh sb="178" eb="180">
      <t>カクニン</t>
    </rPh>
    <rPh sb="273" eb="275">
      <t>ハイキ</t>
    </rPh>
    <phoneticPr fontId="19"/>
  </si>
  <si>
    <t>製造販売業者等は、コンピュータシステムの廃棄にあたって、コンピュータシステムの種類や規模、カテゴリ等に応じて、コンピュータシステムの廃棄に関する計画書(以下「廃棄計画書」という。)の必要性を検討する。
通常の情報集積機器からデータを取得する対応と同様に、Azure上に展開されているデータを指定し、セキュリティに対応することを推奨する。</t>
    <rPh sb="162" eb="164">
      <t>タイオウ</t>
    </rPh>
    <rPh sb="169" eb="171">
      <t>スイショウ</t>
    </rPh>
    <phoneticPr fontId="19"/>
  </si>
  <si>
    <t>コンピュータシステムの廃棄方法
コンピュータシステムの種類や規模、用途等に応じて以下を参考にして適切に定めること
① リスクアセスメント
② 前提条件
③ スケジュール
④ 具体的な廃棄の方法
・ハードウェア
・ソフトウェア
・データ
・文書類（手順書、記録、契約書等）</t>
  </si>
  <si>
    <t>文献[01][DG-05：データガバナンス - 安全な廃棄]において、
NIST800-88準拠の消去ソリューションを使用して、データの破壊と記録の保持をしていることを確認した。
ISO 27001 規格 (具体的には付属文書 A の項 9.2.6 および 10.7.2) で規定された"機器の安全な処分または再使用とメディアの処分"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また、Microsoft社へのインタビューにより、廃棄計画書が作成されており、コンピュータシステムの種類や規模、用途などに応じて、廃棄方法が適切に定められる事を確認した。</t>
    <rPh sb="68" eb="70">
      <t>ハカイ</t>
    </rPh>
    <rPh sb="71" eb="73">
      <t>キロク</t>
    </rPh>
    <rPh sb="74" eb="76">
      <t>ホジ</t>
    </rPh>
    <rPh sb="84" eb="86">
      <t>カクニン</t>
    </rPh>
    <rPh sb="169" eb="171">
      <t>ジュンキョ</t>
    </rPh>
    <rPh sb="178" eb="180">
      <t>カクニン</t>
    </rPh>
    <rPh sb="273" eb="275">
      <t>ハイキ</t>
    </rPh>
    <phoneticPr fontId="19"/>
  </si>
  <si>
    <t xml:space="preserve">製造販売業者等は、通常の情報集積機器と同様に、従来の自社における物品廃棄の手続きを取る。
IaaSを対象とした場合、ハードウェアがAzure側の責任範囲、ソフトウェア・データ・文書については利用者側の責任範囲となるが、データについてはIaaSの機能を利用したでの廃棄方法を検討する必要がある
・ハードウェア
オンプレミス環境におけるハードウェアに当たる部分は、本項目に記載の消去ルールに従い消去される前提として廃棄計画を策定する
・ソフトウェア および データ
Azure上のデータ削除としては、データの完全削除を実施するか、ダミーデータの上書きをするなどの、手順を作成し、エビデンスを残す。その後、Azureの解約手続きを実施する必要がある。なおAzure上のデータ削除に関しては規定を作成し、文書として明示することを検討する。
バックアップデータやディザスタリカバリサイトのデータにおいても削除されたことを確認する必要がある。
・文書類（手順書、記録、契約書等）
通常の情報集積機器と同様に、従来の自社における物品廃棄の手続きを取る。
</t>
    <rPh sb="50" eb="52">
      <t>タイショウ</t>
    </rPh>
    <rPh sb="55" eb="57">
      <t>バアイ</t>
    </rPh>
    <rPh sb="70" eb="71">
      <t>ガワ</t>
    </rPh>
    <rPh sb="72" eb="76">
      <t>セキニンハンイ</t>
    </rPh>
    <rPh sb="88" eb="90">
      <t>ブンショ</t>
    </rPh>
    <rPh sb="95" eb="98">
      <t>リヨウシャ</t>
    </rPh>
    <rPh sb="98" eb="99">
      <t>ガワ</t>
    </rPh>
    <rPh sb="100" eb="104">
      <t>セキニンハンイ</t>
    </rPh>
    <rPh sb="122" eb="124">
      <t>キノウ</t>
    </rPh>
    <rPh sb="125" eb="127">
      <t>リヨウ</t>
    </rPh>
    <rPh sb="131" eb="133">
      <t>ハイキ</t>
    </rPh>
    <rPh sb="133" eb="135">
      <t>ホウホウ</t>
    </rPh>
    <rPh sb="136" eb="138">
      <t>ケントウ</t>
    </rPh>
    <rPh sb="140" eb="142">
      <t>ヒツヨウ</t>
    </rPh>
    <rPh sb="206" eb="208">
      <t>ハイキ</t>
    </rPh>
    <rPh sb="208" eb="210">
      <t>ケイカク</t>
    </rPh>
    <rPh sb="211" eb="213">
      <t>サクテイ</t>
    </rPh>
    <phoneticPr fontId="19"/>
  </si>
  <si>
    <t>廃棄完了の判断基準</t>
  </si>
  <si>
    <t>文献[01][DG-05：データガバナンス - 安全な廃棄]において、
NIST800-88準拠の消去ソリューションを使用して、データの破壊と記録の保持をしていることを確認した。
ISO 27001 規格 (具体的には付属文書 A の項 9.2.6 および 10.7.2) で規定された"機器の安全な処分または再使用とメディアの処分"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また、Microsoft社へのインタビューにより、廃棄計画書が作成されており、廃棄完了の判断基準が記載されている事を確認した。</t>
    <rPh sb="68" eb="70">
      <t>ハカイ</t>
    </rPh>
    <rPh sb="71" eb="73">
      <t>キロク</t>
    </rPh>
    <rPh sb="74" eb="76">
      <t>ホジ</t>
    </rPh>
    <rPh sb="84" eb="86">
      <t>カクニン</t>
    </rPh>
    <rPh sb="169" eb="171">
      <t>ジュンキョ</t>
    </rPh>
    <rPh sb="178" eb="180">
      <t>カクニン</t>
    </rPh>
    <rPh sb="273" eb="275">
      <t>ハイキ</t>
    </rPh>
    <phoneticPr fontId="19"/>
  </si>
  <si>
    <t>製造販売業者等は、コンピュータシステムの廃棄にあたって、コンピュータシステムの種類や規模、カテゴリ等に応じて、コンピュータシステムの廃棄に関する計画書(以下「廃棄計画書」という。)の必要性を検討する。作成の際には廃棄完了の判断基準を記載する必要がある。
手順としては、Azure portalを利用し、利用サービスのデータの削除、サービスの利用停止を実施し、サービスの終了の操作ログ取得 および スクリーンショット等を使用して記録に残す。
最終的にはアカウントの停止を実施し、ログインできない事、請求がされない事を記録し、完了とする。</t>
    <rPh sb="96" eb="99">
      <t>ヒツヨウセイ</t>
    </rPh>
    <rPh sb="105" eb="107">
      <t>サクセイ</t>
    </rPh>
    <rPh sb="108" eb="109">
      <t>サイ</t>
    </rPh>
    <rPh sb="125" eb="127">
      <t>ヒツヨウ</t>
    </rPh>
    <rPh sb="133" eb="135">
      <t>テジュン</t>
    </rPh>
    <rPh sb="153" eb="155">
      <t>リヨウ</t>
    </rPh>
    <rPh sb="157" eb="159">
      <t>リヨウ</t>
    </rPh>
    <rPh sb="168" eb="170">
      <t>サクジョ</t>
    </rPh>
    <rPh sb="176" eb="180">
      <t>リヨウテイシ</t>
    </rPh>
    <rPh sb="181" eb="183">
      <t>ジッシ</t>
    </rPh>
    <rPh sb="193" eb="195">
      <t>ソウサ</t>
    </rPh>
    <rPh sb="197" eb="199">
      <t>シュトク</t>
    </rPh>
    <rPh sb="226" eb="229">
      <t>サイシュウテキ</t>
    </rPh>
    <rPh sb="237" eb="239">
      <t>テイシ</t>
    </rPh>
    <rPh sb="240" eb="242">
      <t>ジッシ</t>
    </rPh>
    <rPh sb="252" eb="253">
      <t>コト</t>
    </rPh>
    <rPh sb="254" eb="256">
      <t>セイキュウ</t>
    </rPh>
    <rPh sb="261" eb="262">
      <t>コト</t>
    </rPh>
    <rPh sb="263" eb="265">
      <t>キロク</t>
    </rPh>
    <rPh sb="267" eb="269">
      <t>カンリョウ</t>
    </rPh>
    <phoneticPr fontId="19"/>
  </si>
  <si>
    <t>8.2 コンピュータシステムの廃棄記録の作成</t>
  </si>
  <si>
    <t>コンピュータシステムの廃棄の責任者は、廃棄計画書に基づきコンピュータシステムを廃棄するとともに、廃棄の記録を作成し、これを保管すること。</t>
  </si>
  <si>
    <t>文献[01][DG-05：データガバナンス - 安全な廃棄]において、
NIST800-88準拠の消去ソリューションを使用して、データの破壊と記録の保持をしていることを確認した。
ISO 27001 規格 (具体的には付属文書 A の項 9.2.6 および 10.7.2) で規定された"機器の安全な処分または再使用とメディアの処分" に準拠していることを確認した。
Windows Azure のすべてのサービスは、承認された記憶メディアと廃棄管理サービスを使用すること、用紙に印刷された文書は、あらかじめ決められた保存期間後に承認された方法で廃棄されることを確認した。
また、Microsoft社へのインタビューにより、廃棄計画書が作成されており、廃棄の責任者はコンピュータシステムを廃棄し、廃棄の記録を作成・保管する事を確認した。</t>
    <rPh sb="68" eb="70">
      <t>ハカイ</t>
    </rPh>
    <rPh sb="71" eb="73">
      <t>キロク</t>
    </rPh>
    <rPh sb="74" eb="76">
      <t>ホジ</t>
    </rPh>
    <rPh sb="84" eb="86">
      <t>カクニン</t>
    </rPh>
    <rPh sb="169" eb="171">
      <t>ジュンキョ</t>
    </rPh>
    <rPh sb="178" eb="180">
      <t>カクニン</t>
    </rPh>
    <rPh sb="273" eb="275">
      <t>ハイキ</t>
    </rPh>
    <phoneticPr fontId="19"/>
  </si>
  <si>
    <t>製造販売業者等は、通常の情報集積機器と同様に、従来の自社における物品廃棄の責任者にてコンピュータシステムの廃棄を実施し、、記録を作成・保管を実施する。なお規定が無ければ、責任者を設け、廃棄計画書に基づきコンピュータシステムを廃棄するとともに、廃棄の記録を作成し、これを保管する必要がある。
自社の文書管理基準に従う。また無い場合は、文書管理基準書などの規定を作成することを推奨する。</t>
    <rPh sb="53" eb="55">
      <t>ハイキ</t>
    </rPh>
    <rPh sb="56" eb="58">
      <t>ジッシ</t>
    </rPh>
    <rPh sb="61" eb="63">
      <t>キロク</t>
    </rPh>
    <rPh sb="64" eb="66">
      <t>サクセイ</t>
    </rPh>
    <rPh sb="67" eb="69">
      <t>ホカン</t>
    </rPh>
    <rPh sb="140" eb="142">
      <t>ヒツヨウ</t>
    </rPh>
    <rPh sb="189" eb="191">
      <t>スイショウ</t>
    </rPh>
    <phoneticPr fontId="19"/>
  </si>
  <si>
    <t>（マイクロソフト社とのNDAにより開示）</t>
  </si>
  <si>
    <t>（マイクロソフト社とのNDAにより開示）</t>
    <rPh sb="8" eb="9">
      <t>シャ</t>
    </rPh>
    <rPh sb="17" eb="19">
      <t>カイジ</t>
    </rPh>
    <phoneticPr fontId="19"/>
  </si>
</sst>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76" formatCode="yyyy/mm/dd"/>
    <numFmt numFmtId="177" formatCode="0.0_ "/>
    <numFmt numFmtId="178" formatCode="yy/mm"/>
    <numFmt numFmtId="179" formatCode="yy/m"/>
    <numFmt numFmtId="180" formatCode="_-&quot;$&quot;* #,##0_-;\-&quot;$&quot;* #,##0_-;_-&quot;$&quot;* &quot;-&quot;_-;_-@_-"/>
    <numFmt numFmtId="181" formatCode="_-&quot;$&quot;* #,##0.00_-;\-&quot;$&quot;* #,##0.00_-;_-&quot;$&quot;* &quot;-&quot;??_-;_-@_-"/>
    <numFmt numFmtId="182" formatCode="#,##0.0"/>
    <numFmt numFmtId="183" formatCode="#,##0.00&quot;｣&quot;_);[Red]\(#,##0.00&quot;｣&quot;\)"/>
    <numFmt numFmtId="184" formatCode="_(&quot;$&quot;* #,##0_);_(&quot;$&quot;* \(#,##0\);_(&quot;$&quot;* &quot;-&quot;_);_(@_)"/>
    <numFmt numFmtId="185" formatCode="&quot;$&quot;#,##0.00_);[Red]\(&quot;$&quot;#,##0.00\)"/>
    <numFmt numFmtId="186" formatCode="#,##0.00&quot;｣&quot;_);\(#,##0.00&quot;｣&quot;\)"/>
    <numFmt numFmtId="187" formatCode="&quot;｣&quot;#,##0.00;\-&quot;｣&quot;#,##0.00"/>
    <numFmt numFmtId="188" formatCode="_-* #,##0.0_-;\-* #,##0.0_-;_-* &quot;-&quot;??_-;_-@_-"/>
    <numFmt numFmtId="189" formatCode="&quot;$&quot;#,##0;\-&quot;$&quot;#,##0"/>
  </numFmts>
  <fonts count="68">
    <font>
      <sz val="11"/>
      <color theme="1"/>
      <name val="ＭＳ Ｐゴシック"/>
      <family val="2"/>
      <charset val="128"/>
      <scheme val="minor"/>
    </font>
    <font>
      <sz val="12"/>
      <color theme="1"/>
      <name val="メイリオ"/>
      <family val="2"/>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Ｐゴシック"/>
      <family val="3"/>
      <charset val="128"/>
    </font>
    <font>
      <sz val="11"/>
      <color theme="1"/>
      <name val="ＭＳ Ｐゴシック"/>
      <family val="3"/>
      <charset val="128"/>
      <scheme val="minor"/>
    </font>
    <font>
      <sz val="11"/>
      <color indexed="17"/>
      <name val="ＭＳ Ｐゴシック"/>
      <family val="3"/>
      <charset val="128"/>
    </font>
    <font>
      <sz val="6"/>
      <name val="ＭＳ Ｐゴシック"/>
      <family val="2"/>
      <charset val="128"/>
      <scheme val="minor"/>
    </font>
    <font>
      <u/>
      <sz val="11"/>
      <color theme="10"/>
      <name val="ＭＳ Ｐゴシック"/>
      <family val="2"/>
      <charset val="128"/>
      <scheme val="minor"/>
    </font>
    <font>
      <u/>
      <sz val="11"/>
      <color theme="11"/>
      <name val="ＭＳ Ｐゴシック"/>
      <family val="2"/>
      <charset val="128"/>
      <scheme val="minor"/>
    </font>
    <font>
      <sz val="11"/>
      <color theme="1"/>
      <name val="ＭＳ Ｐゴシック"/>
      <family val="2"/>
      <charset val="128"/>
      <scheme val="minor"/>
    </font>
    <font>
      <b/>
      <sz val="14"/>
      <color theme="0"/>
      <name val="Meiryo UI"/>
      <family val="3"/>
      <charset val="128"/>
    </font>
    <font>
      <sz val="11"/>
      <color theme="1"/>
      <name val="Meiryo UI"/>
      <family val="3"/>
      <charset val="128"/>
    </font>
    <font>
      <sz val="11"/>
      <name val="Meiryo UI"/>
      <family val="3"/>
      <charset val="128"/>
    </font>
    <font>
      <sz val="12"/>
      <color theme="1"/>
      <name val="Meiryo UI"/>
      <family val="3"/>
      <charset val="128"/>
    </font>
    <font>
      <sz val="9"/>
      <name val="ＭＳ ゴシック"/>
      <family val="3"/>
      <charset val="128"/>
    </font>
    <font>
      <sz val="6"/>
      <name val="ＭＳ Ｐゴシック"/>
      <family val="3"/>
      <charset val="128"/>
    </font>
    <font>
      <sz val="6"/>
      <name val="ＭＳ Ｐゴシック"/>
      <family val="3"/>
      <charset val="128"/>
      <scheme val="minor"/>
    </font>
    <font>
      <sz val="6"/>
      <name val="ＭＳ 明朝"/>
      <family val="1"/>
      <charset val="128"/>
    </font>
    <font>
      <sz val="11"/>
      <color theme="1"/>
      <name val="ＭＳ Ｐゴシック"/>
      <family val="2"/>
      <scheme val="minor"/>
    </font>
    <font>
      <sz val="10"/>
      <name val="ＭＳ 明朝"/>
      <family val="1"/>
      <charset val="128"/>
    </font>
    <font>
      <b/>
      <sz val="9"/>
      <color indexed="81"/>
      <name val="ＭＳ Ｐゴシック"/>
      <family val="3"/>
      <charset val="128"/>
    </font>
    <font>
      <sz val="8"/>
      <name val="Times New Roman"/>
      <family val="1"/>
    </font>
    <font>
      <sz val="10"/>
      <color indexed="8"/>
      <name val="Arial"/>
      <family val="2"/>
    </font>
    <font>
      <sz val="10"/>
      <name val="Arial"/>
      <family val="2"/>
    </font>
    <font>
      <sz val="10"/>
      <name val="MS Serif"/>
      <family val="1"/>
    </font>
    <font>
      <sz val="10"/>
      <color indexed="12"/>
      <name val="Arial"/>
      <family val="2"/>
    </font>
    <font>
      <sz val="10"/>
      <color indexed="16"/>
      <name val="MS Serif"/>
      <family val="1"/>
    </font>
    <font>
      <u/>
      <sz val="10"/>
      <color indexed="36"/>
      <name val="Arial"/>
      <family val="2"/>
    </font>
    <font>
      <sz val="8"/>
      <name val="Arial"/>
      <family val="2"/>
    </font>
    <font>
      <b/>
      <sz val="12"/>
      <name val="Arial"/>
      <family val="2"/>
    </font>
    <font>
      <b/>
      <sz val="8"/>
      <name val="MS Sans Serif"/>
      <family val="2"/>
    </font>
    <font>
      <u/>
      <sz val="8"/>
      <color indexed="12"/>
      <name val="Times New Roman"/>
      <family val="1"/>
    </font>
    <font>
      <sz val="10"/>
      <color indexed="14"/>
      <name val="Arial"/>
      <family val="2"/>
    </font>
    <font>
      <sz val="10"/>
      <name val="Helv"/>
      <family val="2"/>
    </font>
    <font>
      <sz val="11"/>
      <name val="ＭＳ ゴシック"/>
      <family val="3"/>
      <charset val="128"/>
    </font>
    <font>
      <sz val="10"/>
      <name val="MS Sans Serif"/>
      <family val="2"/>
    </font>
    <font>
      <sz val="10"/>
      <color indexed="10"/>
      <name val="Arial"/>
      <family val="2"/>
    </font>
    <font>
      <sz val="10"/>
      <name val="Tms Rmn"/>
      <family val="1"/>
    </font>
    <font>
      <b/>
      <sz val="10"/>
      <name val="MS Sans Serif"/>
      <family val="2"/>
    </font>
    <font>
      <sz val="8"/>
      <name val="Wingdings"/>
      <charset val="2"/>
    </font>
    <font>
      <sz val="8"/>
      <name val="Helv"/>
      <family val="2"/>
    </font>
    <font>
      <sz val="8"/>
      <name val="MS Sans Serif"/>
      <family val="2"/>
    </font>
    <font>
      <b/>
      <sz val="8"/>
      <color indexed="8"/>
      <name val="Helv"/>
      <family val="2"/>
    </font>
    <font>
      <sz val="10"/>
      <color indexed="39"/>
      <name val="ＭＳ ゴシック"/>
      <family val="3"/>
      <charset val="128"/>
    </font>
    <font>
      <b/>
      <sz val="11"/>
      <color theme="0"/>
      <name val="Meiryo UI"/>
      <family val="3"/>
      <charset val="128"/>
    </font>
    <font>
      <b/>
      <sz val="11"/>
      <color indexed="10"/>
      <name val="Meiryo UI"/>
      <family val="3"/>
      <charset val="128"/>
    </font>
    <font>
      <sz val="11"/>
      <color theme="0"/>
      <name val="Meiryo UI"/>
      <family val="3"/>
      <charset val="128"/>
    </font>
    <font>
      <b/>
      <sz val="11"/>
      <color rgb="FFFF0000"/>
      <name val="Meiryo UI"/>
      <family val="3"/>
      <charset val="128"/>
    </font>
    <font>
      <sz val="14"/>
      <name val="Meiryo UI"/>
      <family val="3"/>
      <charset val="128"/>
    </font>
    <font>
      <sz val="11"/>
      <color rgb="FFFF0000"/>
      <name val="Meiryo UI"/>
      <family val="3"/>
      <charset val="128"/>
    </font>
    <font>
      <sz val="11"/>
      <color rgb="FFFFFFFF"/>
      <name val="Meiryo UI"/>
      <family val="3"/>
      <charset val="128"/>
    </font>
    <font>
      <sz val="9"/>
      <name val="Meiryo UI"/>
      <family val="3"/>
      <charset val="128"/>
    </font>
  </fonts>
  <fills count="30">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3E5E84"/>
        <bgColor indexed="64"/>
      </patternFill>
    </fill>
    <fill>
      <patternFill patternType="solid">
        <fgColor rgb="FFFFFFCC"/>
        <bgColor indexed="64"/>
      </patternFill>
    </fill>
    <fill>
      <patternFill patternType="solid">
        <fgColor indexed="22"/>
        <bgColor indexed="64"/>
      </patternFill>
    </fill>
    <fill>
      <patternFill patternType="solid">
        <fgColor indexed="26"/>
        <bgColor indexed="64"/>
      </patternFill>
    </fill>
    <fill>
      <patternFill patternType="darkVertical"/>
    </fill>
  </fills>
  <borders count="48">
    <border>
      <left/>
      <right/>
      <top/>
      <bottom/>
      <diagonal/>
    </border>
    <border>
      <left/>
      <right style="thin">
        <color auto="1"/>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bottom style="thin">
        <color indexed="64"/>
      </bottom>
      <diagonal/>
    </border>
    <border>
      <left style="medium">
        <color indexed="64"/>
      </left>
      <right style="thin">
        <color auto="1"/>
      </right>
      <top/>
      <bottom style="medium">
        <color indexed="64"/>
      </bottom>
      <diagonal/>
    </border>
    <border>
      <left style="thin">
        <color auto="1"/>
      </left>
      <right style="thin">
        <color auto="1"/>
      </right>
      <top style="thin">
        <color indexed="64"/>
      </top>
      <bottom style="thin">
        <color auto="1"/>
      </bottom>
      <diagonal/>
    </border>
    <border>
      <left/>
      <right/>
      <top style="thin">
        <color indexed="64"/>
      </top>
      <bottom style="thin">
        <color auto="1"/>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auto="1"/>
      </bottom>
      <diagonal/>
    </border>
    <border>
      <left style="thin">
        <color auto="1"/>
      </left>
      <right style="medium">
        <color indexed="64"/>
      </right>
      <top style="thin">
        <color indexed="64"/>
      </top>
      <bottom style="medium">
        <color indexed="64"/>
      </bottom>
      <diagonal/>
    </border>
    <border>
      <left style="medium">
        <color indexed="64"/>
      </left>
      <right style="thin">
        <color auto="1"/>
      </right>
      <top/>
      <bottom/>
      <diagonal/>
    </border>
    <border>
      <left style="thin">
        <color indexed="64"/>
      </left>
      <right/>
      <top style="thin">
        <color indexed="64"/>
      </top>
      <bottom style="thin">
        <color auto="1"/>
      </bottom>
      <diagonal/>
    </border>
    <border>
      <left/>
      <right style="thin">
        <color indexed="64"/>
      </right>
      <top style="thin">
        <color indexed="64"/>
      </top>
      <bottom style="thin">
        <color auto="1"/>
      </bottom>
      <diagonal/>
    </border>
    <border>
      <left style="medium">
        <color indexed="64"/>
      </left>
      <right style="thin">
        <color auto="1"/>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auto="1"/>
      </left>
      <right/>
      <top/>
      <bottom/>
      <diagonal/>
    </border>
    <border>
      <left style="medium">
        <color auto="1"/>
      </left>
      <right style="medium">
        <color indexed="64"/>
      </right>
      <top style="hair">
        <color auto="1"/>
      </top>
      <bottom style="hair">
        <color auto="1"/>
      </bottom>
      <diagonal/>
    </border>
    <border>
      <left style="medium">
        <color auto="1"/>
      </left>
      <right style="medium">
        <color indexed="64"/>
      </right>
      <top style="hair">
        <color auto="1"/>
      </top>
      <bottom style="medium">
        <color auto="1"/>
      </bottom>
      <diagonal/>
    </border>
    <border>
      <left/>
      <right/>
      <top style="thin">
        <color indexed="64"/>
      </top>
      <bottom/>
      <diagonal/>
    </border>
    <border>
      <left/>
      <right/>
      <top style="medium">
        <color indexed="64"/>
      </top>
      <bottom style="medium">
        <color indexed="64"/>
      </bottom>
      <diagonal/>
    </border>
    <border>
      <left/>
      <right/>
      <top/>
      <bottom style="medium">
        <color indexed="64"/>
      </bottom>
      <diagonal/>
    </border>
    <border>
      <left/>
      <right style="thin">
        <color auto="1"/>
      </right>
      <top/>
      <bottom style="medium">
        <color indexed="64"/>
      </bottom>
      <diagonal/>
    </border>
    <border>
      <left/>
      <right/>
      <top style="thin">
        <color indexed="64"/>
      </top>
      <bottom/>
      <diagonal/>
    </border>
    <border>
      <left/>
      <right style="thin">
        <color indexed="64"/>
      </right>
      <top style="thin">
        <color indexed="64"/>
      </top>
      <bottom/>
      <diagonal/>
    </border>
  </borders>
  <cellStyleXfs count="264">
    <xf numFmtId="0" fontId="0" fillId="0" borderId="0"/>
    <xf numFmtId="0" fontId="1" fillId="0" borderId="0"/>
    <xf numFmtId="0" fontId="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21" borderId="2" applyNumberFormat="0" applyAlignment="0" applyProtection="0">
      <alignment vertical="center"/>
    </xf>
    <xf numFmtId="0" fontId="6" fillId="21" borderId="2" applyNumberFormat="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2" fillId="23" borderId="3" applyNumberFormat="0" applyFont="0" applyAlignment="0" applyProtection="0">
      <alignment vertical="center"/>
    </xf>
    <xf numFmtId="0" fontId="2" fillId="23" borderId="3" applyNumberFormat="0" applyFont="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24" borderId="5" applyNumberFormat="0" applyAlignment="0" applyProtection="0">
      <alignment vertical="center"/>
    </xf>
    <xf numFmtId="0" fontId="10" fillId="24" borderId="5"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5" fillId="0" borderId="9" applyNumberFormat="0" applyFill="0" applyAlignment="0" applyProtection="0">
      <alignment vertical="center"/>
    </xf>
    <xf numFmtId="0" fontId="16" fillId="24" borderId="10" applyNumberFormat="0" applyAlignment="0" applyProtection="0">
      <alignment vertical="center"/>
    </xf>
    <xf numFmtId="0" fontId="16" fillId="24" borderId="10"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8" borderId="5" applyNumberFormat="0" applyAlignment="0" applyProtection="0">
      <alignment vertical="center"/>
    </xf>
    <xf numFmtId="0" fontId="18" fillId="8" borderId="5" applyNumberFormat="0" applyAlignment="0" applyProtection="0">
      <alignment vertical="center"/>
    </xf>
    <xf numFmtId="0" fontId="2" fillId="0" borderId="0"/>
    <xf numFmtId="0" fontId="3" fillId="0" borderId="0">
      <alignment vertical="center"/>
    </xf>
    <xf numFmtId="0" fontId="19" fillId="0" borderId="0">
      <alignment vertical="center"/>
    </xf>
    <xf numFmtId="0" fontId="3" fillId="0" borderId="0">
      <alignment vertical="center"/>
    </xf>
    <xf numFmtId="0" fontId="3" fillId="0" borderId="0">
      <alignment vertical="center"/>
    </xf>
    <xf numFmtId="0" fontId="2" fillId="0" borderId="0">
      <alignment vertical="center"/>
    </xf>
    <xf numFmtId="0" fontId="20" fillId="0" borderId="0"/>
    <xf numFmtId="0" fontId="20" fillId="0" borderId="0"/>
    <xf numFmtId="0" fontId="20" fillId="0" borderId="0"/>
    <xf numFmtId="0" fontId="3" fillId="0" borderId="0"/>
    <xf numFmtId="0" fontId="20" fillId="0" borderId="0"/>
    <xf numFmtId="0" fontId="20" fillId="0" borderId="0"/>
    <xf numFmtId="0" fontId="3" fillId="0" borderId="0"/>
    <xf numFmtId="0" fontId="20" fillId="0" borderId="0"/>
    <xf numFmtId="0" fontId="3" fillId="0" borderId="0"/>
    <xf numFmtId="0" fontId="2" fillId="0" borderId="0">
      <alignment vertical="center"/>
    </xf>
    <xf numFmtId="0" fontId="20" fillId="0" borderId="0"/>
    <xf numFmtId="0" fontId="20" fillId="0" borderId="0"/>
    <xf numFmtId="0" fontId="3" fillId="0" borderId="0"/>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1" fillId="0" borderId="0"/>
    <xf numFmtId="0" fontId="2" fillId="23" borderId="12" applyNumberFormat="0" applyFont="0" applyAlignment="0" applyProtection="0">
      <alignment vertical="center"/>
    </xf>
    <xf numFmtId="0" fontId="2" fillId="23" borderId="12" applyNumberFormat="0" applyFont="0" applyAlignment="0" applyProtection="0">
      <alignment vertical="center"/>
    </xf>
    <xf numFmtId="0" fontId="10" fillId="24" borderId="13" applyNumberFormat="0" applyAlignment="0" applyProtection="0">
      <alignment vertical="center"/>
    </xf>
    <xf numFmtId="0" fontId="10" fillId="24" borderId="13" applyNumberFormat="0" applyAlignment="0" applyProtection="0">
      <alignment vertical="center"/>
    </xf>
    <xf numFmtId="0" fontId="15" fillId="0" borderId="14" applyNumberFormat="0" applyFill="0" applyAlignment="0" applyProtection="0">
      <alignment vertical="center"/>
    </xf>
    <xf numFmtId="0" fontId="15" fillId="0" borderId="14" applyNumberFormat="0" applyFill="0" applyAlignment="0" applyProtection="0">
      <alignment vertical="center"/>
    </xf>
    <xf numFmtId="0" fontId="16" fillId="24" borderId="15" applyNumberFormat="0" applyAlignment="0" applyProtection="0">
      <alignment vertical="center"/>
    </xf>
    <xf numFmtId="0" fontId="16" fillId="24" borderId="15" applyNumberFormat="0" applyAlignment="0" applyProtection="0">
      <alignment vertical="center"/>
    </xf>
    <xf numFmtId="0" fontId="18" fillId="8" borderId="13" applyNumberFormat="0" applyAlignment="0" applyProtection="0">
      <alignment vertical="center"/>
    </xf>
    <xf numFmtId="0" fontId="18" fillId="8" borderId="13" applyNumberFormat="0" applyAlignment="0" applyProtection="0">
      <alignment vertical="center"/>
    </xf>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0">
      <alignment vertical="center"/>
    </xf>
    <xf numFmtId="0" fontId="25" fillId="0" borderId="0">
      <alignment vertical="center"/>
    </xf>
    <xf numFmtId="0" fontId="2" fillId="0" borderId="0">
      <alignment vertical="center"/>
    </xf>
    <xf numFmtId="0" fontId="2" fillId="0" borderId="0"/>
    <xf numFmtId="0" fontId="34" fillId="0" borderId="0"/>
    <xf numFmtId="0" fontId="30" fillId="0" borderId="0"/>
    <xf numFmtId="0" fontId="35" fillId="0" borderId="0"/>
    <xf numFmtId="0" fontId="37" fillId="0" borderId="0">
      <alignment horizontal="center" wrapText="1"/>
      <protection locked="0"/>
    </xf>
    <xf numFmtId="0" fontId="38" fillId="0" borderId="0" applyFill="0" applyBorder="0" applyAlignment="0"/>
    <xf numFmtId="0" fontId="38"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8" fillId="0" borderId="0" applyFill="0" applyBorder="0" applyAlignment="0"/>
    <xf numFmtId="0" fontId="39" fillId="0" borderId="0" applyFill="0" applyBorder="0" applyAlignment="0"/>
    <xf numFmtId="0" fontId="38" fillId="0" borderId="0" applyFill="0" applyBorder="0" applyAlignment="0"/>
    <xf numFmtId="178" fontId="2" fillId="0" borderId="0" applyFont="0" applyFill="0" applyBorder="0" applyAlignment="0" applyProtection="0"/>
    <xf numFmtId="0" fontId="39" fillId="0" borderId="0" applyFont="0" applyFill="0" applyBorder="0" applyAlignment="0" applyProtection="0"/>
    <xf numFmtId="179" fontId="2" fillId="0" borderId="0" applyFont="0" applyFill="0" applyBorder="0" applyAlignment="0" applyProtection="0"/>
    <xf numFmtId="0" fontId="40" fillId="0" borderId="0" applyNumberFormat="0" applyAlignment="0">
      <alignment horizontal="left"/>
    </xf>
    <xf numFmtId="180" fontId="39" fillId="0" borderId="0" applyFont="0" applyFill="0" applyBorder="0" applyAlignment="0" applyProtection="0"/>
    <xf numFmtId="0" fontId="39" fillId="0" borderId="0" applyFont="0" applyFill="0" applyBorder="0" applyAlignment="0" applyProtection="0"/>
    <xf numFmtId="181" fontId="39" fillId="0" borderId="0" applyFont="0" applyFill="0" applyBorder="0" applyAlignment="0" applyProtection="0"/>
    <xf numFmtId="14" fontId="38" fillId="0" borderId="0" applyFill="0" applyBorder="0" applyAlignment="0"/>
    <xf numFmtId="0" fontId="41" fillId="0" borderId="0" applyFill="0" applyBorder="0" applyAlignment="0"/>
    <xf numFmtId="0" fontId="41" fillId="0" borderId="0" applyFill="0" applyBorder="0" applyAlignment="0"/>
    <xf numFmtId="0" fontId="41" fillId="0" borderId="0" applyFill="0" applyBorder="0" applyAlignment="0"/>
    <xf numFmtId="0" fontId="39" fillId="0" borderId="0" applyFill="0" applyBorder="0" applyAlignment="0"/>
    <xf numFmtId="0" fontId="41" fillId="0" borderId="0" applyFill="0" applyBorder="0" applyAlignment="0"/>
    <xf numFmtId="0" fontId="42" fillId="0" borderId="0" applyNumberFormat="0" applyAlignment="0">
      <alignment horizontal="left"/>
    </xf>
    <xf numFmtId="0" fontId="43" fillId="0" borderId="0" applyNumberFormat="0" applyFill="0" applyBorder="0" applyAlignment="0" applyProtection="0">
      <alignment vertical="top"/>
      <protection locked="0"/>
    </xf>
    <xf numFmtId="38" fontId="44" fillId="27" borderId="0" applyNumberFormat="0" applyBorder="0" applyAlignment="0" applyProtection="0"/>
    <xf numFmtId="0" fontId="45" fillId="0" borderId="43" applyNumberFormat="0" applyAlignment="0" applyProtection="0">
      <alignment horizontal="left" vertical="center"/>
    </xf>
    <xf numFmtId="0" fontId="45" fillId="0" borderId="25">
      <alignment horizontal="left" vertical="center"/>
    </xf>
    <xf numFmtId="0" fontId="46" fillId="0" borderId="44">
      <alignment horizontal="center"/>
    </xf>
    <xf numFmtId="0" fontId="46" fillId="0" borderId="0">
      <alignment horizontal="center"/>
    </xf>
    <xf numFmtId="0" fontId="47" fillId="0" borderId="0" applyNumberFormat="0" applyFill="0" applyBorder="0" applyAlignment="0" applyProtection="0">
      <alignment vertical="top"/>
      <protection locked="0"/>
    </xf>
    <xf numFmtId="10" fontId="44" fillId="28" borderId="24" applyNumberFormat="0" applyBorder="0" applyAlignment="0" applyProtection="0"/>
    <xf numFmtId="0" fontId="48" fillId="0" borderId="0" applyFill="0" applyBorder="0" applyAlignment="0"/>
    <xf numFmtId="0" fontId="48" fillId="0" borderId="0" applyFill="0" applyBorder="0" applyAlignment="0"/>
    <xf numFmtId="0" fontId="48" fillId="0" borderId="0" applyFill="0" applyBorder="0" applyAlignment="0"/>
    <xf numFmtId="0" fontId="39" fillId="0" borderId="0" applyFill="0" applyBorder="0" applyAlignment="0"/>
    <xf numFmtId="0" fontId="48" fillId="0" borderId="0" applyFill="0" applyBorder="0" applyAlignment="0"/>
    <xf numFmtId="182" fontId="2" fillId="0" borderId="0" applyFont="0" applyFill="0" applyBorder="0" applyAlignment="0" applyProtection="0"/>
    <xf numFmtId="4" fontId="49" fillId="0" borderId="0" applyFont="0" applyFill="0" applyBorder="0" applyAlignment="0" applyProtection="0"/>
    <xf numFmtId="183" fontId="2" fillId="0" borderId="0" applyFont="0" applyFill="0" applyBorder="0" applyAlignment="0" applyProtection="0"/>
    <xf numFmtId="183" fontId="50" fillId="0" borderId="0" applyFont="0" applyFill="0" applyBorder="0" applyAlignment="0" applyProtection="0"/>
    <xf numFmtId="184" fontId="39" fillId="0" borderId="0" applyFont="0" applyFill="0" applyBorder="0" applyAlignment="0" applyProtection="0"/>
    <xf numFmtId="185" fontId="49" fillId="0" borderId="0" applyFont="0" applyFill="0" applyBorder="0" applyAlignment="0" applyProtection="0"/>
    <xf numFmtId="183" fontId="50" fillId="0" borderId="0" applyFont="0" applyFill="0" applyBorder="0" applyAlignment="0" applyProtection="0"/>
    <xf numFmtId="186" fontId="50" fillId="0" borderId="0" applyFont="0" applyFill="0" applyBorder="0" applyAlignment="0" applyProtection="0"/>
    <xf numFmtId="187" fontId="49" fillId="0" borderId="0"/>
    <xf numFmtId="0" fontId="39" fillId="0" borderId="0"/>
    <xf numFmtId="0" fontId="51" fillId="0" borderId="0"/>
    <xf numFmtId="14" fontId="37" fillId="0" borderId="0">
      <alignment horizontal="center" wrapText="1"/>
      <protection locked="0"/>
    </xf>
    <xf numFmtId="0" fontId="39" fillId="0" borderId="0" applyFont="0" applyFill="0" applyBorder="0" applyAlignment="0" applyProtection="0"/>
    <xf numFmtId="188" fontId="39" fillId="0" borderId="0" applyFont="0" applyFill="0" applyBorder="0" applyAlignment="0" applyProtection="0"/>
    <xf numFmtId="10" fontId="39" fillId="0" borderId="0" applyFont="0" applyFill="0" applyBorder="0" applyAlignment="0" applyProtection="0"/>
    <xf numFmtId="0" fontId="39" fillId="0" borderId="0" applyFont="0" applyFill="0" applyBorder="0" applyAlignment="0" applyProtection="0"/>
    <xf numFmtId="0" fontId="52" fillId="0" borderId="0" applyFill="0" applyBorder="0" applyAlignment="0"/>
    <xf numFmtId="0" fontId="52" fillId="0" borderId="0" applyFill="0" applyBorder="0" applyAlignment="0"/>
    <xf numFmtId="0" fontId="52" fillId="0" borderId="0" applyFill="0" applyBorder="0" applyAlignment="0"/>
    <xf numFmtId="0" fontId="39" fillId="0" borderId="0" applyFill="0" applyBorder="0" applyAlignment="0"/>
    <xf numFmtId="0" fontId="52" fillId="0" borderId="0" applyFill="0" applyBorder="0" applyAlignment="0"/>
    <xf numFmtId="189" fontId="53" fillId="0" borderId="0"/>
    <xf numFmtId="0" fontId="54" fillId="0" borderId="44">
      <alignment horizontal="center"/>
    </xf>
    <xf numFmtId="0" fontId="55" fillId="29" borderId="0" applyNumberFormat="0" applyFont="0" applyBorder="0" applyAlignment="0">
      <alignment horizontal="center"/>
    </xf>
    <xf numFmtId="30" fontId="56" fillId="0" borderId="0" applyNumberFormat="0" applyFill="0" applyBorder="0" applyAlignment="0" applyProtection="0">
      <alignment horizontal="left"/>
    </xf>
    <xf numFmtId="0" fontId="55" fillId="1" borderId="25" applyNumberFormat="0" applyFont="0" applyAlignment="0">
      <alignment horizontal="center"/>
    </xf>
    <xf numFmtId="0" fontId="57" fillId="0" borderId="0" applyNumberFormat="0" applyFill="0" applyBorder="0" applyAlignment="0">
      <alignment horizontal="center"/>
    </xf>
    <xf numFmtId="40" fontId="58" fillId="0" borderId="0" applyBorder="0">
      <alignment horizontal="right"/>
    </xf>
    <xf numFmtId="49" fontId="38" fillId="0" borderId="0" applyFill="0" applyBorder="0" applyAlignment="0"/>
    <xf numFmtId="0" fontId="39" fillId="0" borderId="0" applyFill="0" applyBorder="0" applyAlignment="0"/>
    <xf numFmtId="0" fontId="39" fillId="0" borderId="0" applyFill="0" applyBorder="0" applyAlignment="0"/>
    <xf numFmtId="0" fontId="59" fillId="0" borderId="0"/>
    <xf numFmtId="0" fontId="51" fillId="0" borderId="0"/>
    <xf numFmtId="0" fontId="25" fillId="0" borderId="0">
      <alignment vertical="center"/>
    </xf>
  </cellStyleXfs>
  <cellXfs count="112">
    <xf numFmtId="0" fontId="0" fillId="0" borderId="0" xfId="0"/>
    <xf numFmtId="49" fontId="27" fillId="0" borderId="0" xfId="188" applyNumberFormat="1" applyFont="1" applyAlignment="1">
      <alignment horizontal="left" vertical="top" wrapText="1"/>
    </xf>
    <xf numFmtId="49" fontId="26" fillId="25" borderId="0" xfId="188" applyNumberFormat="1" applyFont="1" applyFill="1" applyBorder="1" applyAlignment="1">
      <alignment horizontal="center" vertical="center" wrapText="1"/>
    </xf>
    <xf numFmtId="49" fontId="26" fillId="25" borderId="26" xfId="188" applyNumberFormat="1" applyFont="1" applyFill="1" applyBorder="1" applyAlignment="1">
      <alignment horizontal="center" vertical="center" wrapText="1"/>
    </xf>
    <xf numFmtId="49" fontId="26" fillId="25" borderId="27" xfId="188" applyNumberFormat="1" applyFont="1" applyFill="1" applyBorder="1" applyAlignment="1">
      <alignment horizontal="center" vertical="center" wrapText="1"/>
    </xf>
    <xf numFmtId="49" fontId="26" fillId="25" borderId="37" xfId="188" applyNumberFormat="1" applyFont="1" applyFill="1" applyBorder="1" applyAlignment="1">
      <alignment horizontal="center" vertical="center" wrapText="1"/>
    </xf>
    <xf numFmtId="49" fontId="29" fillId="0" borderId="0" xfId="188" applyNumberFormat="1" applyFont="1" applyAlignment="1">
      <alignment horizontal="left" vertical="top" wrapText="1"/>
    </xf>
    <xf numFmtId="0" fontId="28" fillId="0" borderId="11" xfId="188" applyFont="1" applyBorder="1" applyAlignment="1">
      <alignment vertical="top" wrapText="1"/>
    </xf>
    <xf numFmtId="0" fontId="28" fillId="0" borderId="29" xfId="188" applyFont="1" applyBorder="1" applyAlignment="1">
      <alignment vertical="top" wrapText="1"/>
    </xf>
    <xf numFmtId="0" fontId="28" fillId="0" borderId="23" xfId="188" applyFont="1" applyBorder="1" applyAlignment="1">
      <alignment vertical="top" wrapText="1"/>
    </xf>
    <xf numFmtId="0" fontId="28" fillId="0" borderId="19" xfId="188" applyFont="1" applyBorder="1" applyAlignment="1">
      <alignment vertical="top" wrapText="1"/>
    </xf>
    <xf numFmtId="49" fontId="27" fillId="0" borderId="0" xfId="188" applyNumberFormat="1" applyFont="1" applyAlignment="1">
      <alignment horizontal="center" vertical="center" wrapText="1"/>
    </xf>
    <xf numFmtId="49" fontId="26" fillId="25" borderId="35" xfId="188" applyNumberFormat="1" applyFont="1" applyFill="1" applyBorder="1" applyAlignment="1">
      <alignment horizontal="center" vertical="center"/>
    </xf>
    <xf numFmtId="49" fontId="26" fillId="25" borderId="36" xfId="188" applyNumberFormat="1" applyFont="1" applyFill="1" applyBorder="1" applyAlignment="1">
      <alignment horizontal="center" vertical="center"/>
    </xf>
    <xf numFmtId="49" fontId="27" fillId="0" borderId="24" xfId="188" applyNumberFormat="1" applyFont="1" applyBorder="1" applyAlignment="1">
      <alignment horizontal="center" vertical="center" wrapText="1"/>
    </xf>
    <xf numFmtId="49" fontId="27" fillId="26" borderId="24" xfId="188" applyNumberFormat="1" applyFont="1" applyFill="1" applyBorder="1" applyAlignment="1">
      <alignment horizontal="center" vertical="center" wrapText="1"/>
    </xf>
    <xf numFmtId="0" fontId="27" fillId="0" borderId="0" xfId="191" applyFont="1"/>
    <xf numFmtId="49" fontId="60" fillId="25" borderId="42" xfId="192" applyNumberFormat="1" applyFont="1" applyFill="1" applyBorder="1" applyAlignment="1"/>
    <xf numFmtId="49" fontId="60" fillId="25" borderId="18" xfId="192" applyNumberFormat="1" applyFont="1" applyFill="1" applyBorder="1" applyAlignment="1"/>
    <xf numFmtId="49" fontId="60" fillId="25" borderId="33" xfId="193" applyNumberFormat="1" applyFont="1" applyFill="1" applyBorder="1" applyAlignment="1"/>
    <xf numFmtId="49" fontId="60" fillId="25" borderId="16" xfId="192" applyNumberFormat="1" applyFont="1" applyFill="1" applyBorder="1" applyAlignment="1"/>
    <xf numFmtId="49" fontId="60" fillId="25" borderId="34" xfId="192" applyNumberFormat="1" applyFont="1" applyFill="1" applyBorder="1" applyAlignment="1"/>
    <xf numFmtId="49" fontId="60" fillId="25" borderId="17" xfId="193" applyNumberFormat="1" applyFont="1" applyFill="1" applyBorder="1"/>
    <xf numFmtId="0" fontId="28" fillId="0" borderId="22" xfId="188" applyFont="1" applyFill="1" applyBorder="1" applyAlignment="1">
      <alignment vertical="top" wrapText="1"/>
    </xf>
    <xf numFmtId="0" fontId="66" fillId="0" borderId="29" xfId="188" applyFont="1" applyBorder="1" applyAlignment="1">
      <alignment vertical="top" wrapText="1"/>
    </xf>
    <xf numFmtId="0" fontId="66" fillId="0" borderId="23" xfId="188" applyFont="1" applyBorder="1" applyAlignment="1">
      <alignment vertical="top" wrapText="1"/>
    </xf>
    <xf numFmtId="0" fontId="66" fillId="0" borderId="11" xfId="188" applyFont="1" applyBorder="1" applyAlignment="1">
      <alignment vertical="top" wrapText="1"/>
    </xf>
    <xf numFmtId="0" fontId="66" fillId="0" borderId="32" xfId="188" applyFont="1" applyBorder="1" applyAlignment="1">
      <alignment vertical="top" wrapText="1"/>
    </xf>
    <xf numFmtId="0" fontId="28" fillId="0" borderId="40" xfId="188" applyNumberFormat="1" applyFont="1" applyBorder="1" applyAlignment="1">
      <alignment vertical="top" wrapText="1"/>
    </xf>
    <xf numFmtId="0" fontId="0" fillId="0" borderId="24" xfId="0" applyBorder="1" applyAlignment="1">
      <alignment horizontal="center"/>
    </xf>
    <xf numFmtId="0" fontId="28" fillId="0" borderId="11" xfId="188" applyFont="1" applyFill="1" applyBorder="1" applyAlignment="1">
      <alignment vertical="top" wrapText="1"/>
    </xf>
    <xf numFmtId="0" fontId="28" fillId="0" borderId="41" xfId="188" applyNumberFormat="1" applyFont="1" applyBorder="1" applyAlignment="1">
      <alignment vertical="top" wrapText="1"/>
    </xf>
    <xf numFmtId="0" fontId="28" fillId="0" borderId="19" xfId="188" applyFont="1" applyFill="1" applyBorder="1" applyAlignment="1">
      <alignment vertical="top" wrapText="1"/>
    </xf>
    <xf numFmtId="0" fontId="28" fillId="0" borderId="32" xfId="188" applyFont="1" applyFill="1" applyBorder="1" applyAlignment="1">
      <alignment vertical="top" wrapText="1"/>
    </xf>
    <xf numFmtId="49" fontId="28" fillId="0" borderId="11" xfId="188" applyNumberFormat="1" applyFont="1" applyFill="1" applyBorder="1" applyAlignment="1">
      <alignment vertical="top" wrapText="1"/>
    </xf>
    <xf numFmtId="0" fontId="28" fillId="0" borderId="34" xfId="188" applyFont="1" applyFill="1" applyBorder="1" applyAlignment="1">
      <alignment vertical="top" wrapText="1"/>
    </xf>
    <xf numFmtId="49" fontId="28" fillId="0" borderId="19" xfId="188" applyNumberFormat="1" applyFont="1" applyFill="1" applyBorder="1" applyAlignment="1">
      <alignment vertical="top" wrapText="1"/>
    </xf>
    <xf numFmtId="0" fontId="28" fillId="0" borderId="38" xfId="188" applyFont="1" applyFill="1" applyBorder="1" applyAlignment="1">
      <alignment vertical="top" wrapText="1"/>
    </xf>
    <xf numFmtId="0" fontId="28" fillId="0" borderId="23" xfId="188" applyFont="1" applyFill="1" applyBorder="1" applyAlignment="1">
      <alignment vertical="top" wrapText="1"/>
    </xf>
    <xf numFmtId="0" fontId="28" fillId="0" borderId="20" xfId="188" applyFont="1" applyFill="1" applyBorder="1" applyAlignment="1">
      <alignment vertical="top" wrapText="1"/>
    </xf>
    <xf numFmtId="0" fontId="65" fillId="0" borderId="19" xfId="188" applyFont="1" applyFill="1" applyBorder="1" applyAlignment="1">
      <alignment vertical="top" wrapText="1"/>
    </xf>
    <xf numFmtId="0" fontId="28" fillId="0" borderId="17" xfId="188" applyFont="1" applyFill="1" applyBorder="1" applyAlignment="1">
      <alignment vertical="top" wrapText="1"/>
    </xf>
    <xf numFmtId="0" fontId="28" fillId="0" borderId="45" xfId="188" applyFont="1" applyFill="1" applyBorder="1" applyAlignment="1">
      <alignment vertical="top" wrapText="1"/>
    </xf>
    <xf numFmtId="0" fontId="28" fillId="2" borderId="30" xfId="192" applyNumberFormat="1" applyFont="1" applyFill="1" applyBorder="1" applyAlignment="1">
      <alignment horizontal="left" vertical="top" wrapText="1"/>
    </xf>
    <xf numFmtId="0" fontId="28" fillId="2" borderId="25" xfId="192" applyNumberFormat="1" applyFont="1" applyFill="1" applyBorder="1" applyAlignment="1">
      <alignment horizontal="left" vertical="top" wrapText="1"/>
    </xf>
    <xf numFmtId="0" fontId="28" fillId="2" borderId="31" xfId="192" applyNumberFormat="1" applyFont="1" applyFill="1" applyBorder="1" applyAlignment="1">
      <alignment horizontal="left" vertical="top" wrapText="1"/>
    </xf>
    <xf numFmtId="49" fontId="28" fillId="2" borderId="30" xfId="192" applyNumberFormat="1" applyFont="1" applyFill="1" applyBorder="1" applyAlignment="1">
      <alignment horizontal="left" vertical="top" wrapText="1"/>
    </xf>
    <xf numFmtId="49" fontId="28" fillId="2" borderId="31" xfId="192" applyNumberFormat="1" applyFont="1" applyFill="1" applyBorder="1" applyAlignment="1">
      <alignment horizontal="left" vertical="top" wrapText="1"/>
    </xf>
    <xf numFmtId="0" fontId="28" fillId="2" borderId="30" xfId="192" applyNumberFormat="1" applyFont="1" applyFill="1" applyBorder="1" applyAlignment="1">
      <alignment horizontal="left" vertical="top" wrapText="1" shrinkToFit="1"/>
    </xf>
    <xf numFmtId="0" fontId="28" fillId="2" borderId="25" xfId="192" applyNumberFormat="1" applyFont="1" applyFill="1" applyBorder="1" applyAlignment="1">
      <alignment horizontal="left" vertical="top" wrapText="1" shrinkToFit="1"/>
    </xf>
    <xf numFmtId="0" fontId="28" fillId="2" borderId="31" xfId="192" applyNumberFormat="1" applyFont="1" applyFill="1" applyBorder="1" applyAlignment="1">
      <alignment horizontal="left" vertical="top" wrapText="1" shrinkToFit="1"/>
    </xf>
    <xf numFmtId="14" fontId="28" fillId="2" borderId="30" xfId="192" applyNumberFormat="1" applyFont="1" applyFill="1" applyBorder="1" applyAlignment="1">
      <alignment horizontal="left" vertical="top" wrapText="1" shrinkToFit="1"/>
    </xf>
    <xf numFmtId="0" fontId="63" fillId="2" borderId="30" xfId="192" applyNumberFormat="1" applyFont="1" applyFill="1" applyBorder="1" applyAlignment="1">
      <alignment horizontal="left" vertical="top" wrapText="1"/>
    </xf>
    <xf numFmtId="0" fontId="63" fillId="2" borderId="25" xfId="192" applyNumberFormat="1" applyFont="1" applyFill="1" applyBorder="1" applyAlignment="1">
      <alignment horizontal="left" vertical="top" wrapText="1"/>
    </xf>
    <xf numFmtId="0" fontId="63" fillId="2" borderId="31" xfId="192" applyNumberFormat="1" applyFont="1" applyFill="1" applyBorder="1" applyAlignment="1">
      <alignment horizontal="left" vertical="top" wrapText="1"/>
    </xf>
    <xf numFmtId="49" fontId="60" fillId="25" borderId="18" xfId="192" applyNumberFormat="1" applyFont="1" applyFill="1" applyBorder="1" applyAlignment="1">
      <alignment horizontal="center"/>
    </xf>
    <xf numFmtId="49" fontId="60" fillId="25" borderId="33" xfId="191" applyNumberFormat="1" applyFont="1" applyFill="1" applyBorder="1" applyAlignment="1"/>
    <xf numFmtId="49" fontId="60" fillId="25" borderId="34" xfId="191" applyNumberFormat="1" applyFont="1" applyFill="1" applyBorder="1" applyAlignment="1"/>
    <xf numFmtId="49" fontId="60" fillId="25" borderId="17" xfId="191" applyNumberFormat="1" applyFont="1" applyFill="1" applyBorder="1" applyAlignment="1"/>
    <xf numFmtId="49" fontId="60" fillId="25" borderId="42" xfId="192" applyNumberFormat="1" applyFont="1" applyFill="1" applyBorder="1" applyAlignment="1">
      <alignment horizontal="center"/>
    </xf>
    <xf numFmtId="49" fontId="60" fillId="25" borderId="33" xfId="192" applyNumberFormat="1" applyFont="1" applyFill="1" applyBorder="1" applyAlignment="1">
      <alignment horizontal="center"/>
    </xf>
    <xf numFmtId="49" fontId="60" fillId="25" borderId="34" xfId="192" applyNumberFormat="1" applyFont="1" applyFill="1" applyBorder="1" applyAlignment="1">
      <alignment horizontal="center"/>
    </xf>
    <xf numFmtId="49" fontId="60" fillId="25" borderId="16" xfId="192" applyNumberFormat="1" applyFont="1" applyFill="1" applyBorder="1" applyAlignment="1">
      <alignment horizontal="center"/>
    </xf>
    <xf numFmtId="49" fontId="60" fillId="25" borderId="17" xfId="192" applyNumberFormat="1" applyFont="1" applyFill="1" applyBorder="1" applyAlignment="1">
      <alignment horizontal="center"/>
    </xf>
    <xf numFmtId="49" fontId="61" fillId="0" borderId="0" xfId="189" applyNumberFormat="1" applyFont="1" applyBorder="1" applyAlignment="1">
      <alignment horizontal="center" vertical="center"/>
    </xf>
    <xf numFmtId="49" fontId="60" fillId="25" borderId="30" xfId="189" applyNumberFormat="1" applyFont="1" applyFill="1" applyBorder="1" applyAlignment="1">
      <alignment vertical="top"/>
    </xf>
    <xf numFmtId="49" fontId="60" fillId="25" borderId="25" xfId="189" applyNumberFormat="1" applyFont="1" applyFill="1" applyBorder="1" applyAlignment="1">
      <alignment vertical="top"/>
    </xf>
    <xf numFmtId="49" fontId="60" fillId="25" borderId="31" xfId="189" applyNumberFormat="1" applyFont="1" applyFill="1" applyBorder="1" applyAlignment="1">
      <alignment vertical="top"/>
    </xf>
    <xf numFmtId="177" fontId="67" fillId="0" borderId="30" xfId="189" applyNumberFormat="1" applyFont="1" applyBorder="1" applyAlignment="1">
      <alignment horizontal="left"/>
    </xf>
    <xf numFmtId="177" fontId="67" fillId="0" borderId="25" xfId="189" applyNumberFormat="1" applyFont="1" applyBorder="1" applyAlignment="1">
      <alignment horizontal="left"/>
    </xf>
    <xf numFmtId="177" fontId="67" fillId="0" borderId="31" xfId="189" applyNumberFormat="1" applyFont="1" applyBorder="1" applyAlignment="1">
      <alignment horizontal="left"/>
    </xf>
    <xf numFmtId="0" fontId="28" fillId="0" borderId="39" xfId="189" applyNumberFormat="1" applyFont="1" applyFill="1" applyBorder="1" applyAlignment="1">
      <alignment horizontal="center" vertical="top"/>
    </xf>
    <xf numFmtId="0" fontId="28" fillId="0" borderId="0" xfId="189" applyNumberFormat="1" applyFont="1" applyFill="1" applyBorder="1" applyAlignment="1">
      <alignment horizontal="center" vertical="top"/>
    </xf>
    <xf numFmtId="176" fontId="28" fillId="0" borderId="0" xfId="189" applyNumberFormat="1" applyFont="1" applyFill="1" applyBorder="1" applyAlignment="1">
      <alignment horizontal="center" vertical="top"/>
    </xf>
    <xf numFmtId="176" fontId="28" fillId="0" borderId="0" xfId="189" applyNumberFormat="1" applyFont="1" applyBorder="1" applyAlignment="1">
      <alignment horizontal="center"/>
    </xf>
    <xf numFmtId="176" fontId="28" fillId="0" borderId="1" xfId="189" applyNumberFormat="1" applyFont="1" applyBorder="1" applyAlignment="1">
      <alignment horizontal="center"/>
    </xf>
    <xf numFmtId="49" fontId="61" fillId="0" borderId="0" xfId="189" applyNumberFormat="1" applyFont="1" applyBorder="1" applyAlignment="1">
      <alignment horizontal="center" vertical="center" wrapText="1"/>
    </xf>
    <xf numFmtId="49" fontId="62" fillId="25" borderId="30" xfId="189" applyNumberFormat="1" applyFont="1" applyFill="1" applyBorder="1" applyAlignment="1">
      <alignment vertical="top"/>
    </xf>
    <xf numFmtId="49" fontId="62" fillId="25" borderId="25" xfId="189" applyNumberFormat="1" applyFont="1" applyFill="1" applyBorder="1" applyAlignment="1">
      <alignment vertical="top"/>
    </xf>
    <xf numFmtId="49" fontId="62" fillId="25" borderId="31" xfId="189" applyNumberFormat="1" applyFont="1" applyFill="1" applyBorder="1" applyAlignment="1">
      <alignment vertical="top"/>
    </xf>
    <xf numFmtId="49" fontId="28" fillId="0" borderId="30" xfId="189" applyNumberFormat="1" applyFont="1" applyFill="1" applyBorder="1" applyAlignment="1">
      <alignment horizontal="left" vertical="top"/>
    </xf>
    <xf numFmtId="49" fontId="28" fillId="0" borderId="25" xfId="189" applyNumberFormat="1" applyFont="1" applyFill="1" applyBorder="1" applyAlignment="1">
      <alignment horizontal="left" vertical="top"/>
    </xf>
    <xf numFmtId="49" fontId="28" fillId="0" borderId="31" xfId="189" applyNumberFormat="1" applyFont="1" applyFill="1" applyBorder="1" applyAlignment="1">
      <alignment horizontal="left" vertical="top"/>
    </xf>
    <xf numFmtId="0" fontId="28" fillId="0" borderId="34" xfId="189" applyNumberFormat="1" applyFont="1" applyFill="1" applyBorder="1" applyAlignment="1">
      <alignment horizontal="center" vertical="top"/>
    </xf>
    <xf numFmtId="0" fontId="28" fillId="0" borderId="16" xfId="189" applyNumberFormat="1" applyFont="1" applyFill="1" applyBorder="1" applyAlignment="1">
      <alignment horizontal="center" vertical="top"/>
    </xf>
    <xf numFmtId="49" fontId="28" fillId="0" borderId="30" xfId="190" applyNumberFormat="1" applyFont="1" applyFill="1" applyBorder="1" applyAlignment="1">
      <alignment vertical="top" wrapText="1" shrinkToFit="1"/>
    </xf>
    <xf numFmtId="49" fontId="28" fillId="0" borderId="25" xfId="190" applyNumberFormat="1" applyFont="1" applyFill="1" applyBorder="1" applyAlignment="1">
      <alignment vertical="top" wrapText="1" shrinkToFit="1"/>
    </xf>
    <xf numFmtId="49" fontId="28" fillId="0" borderId="31" xfId="190" applyNumberFormat="1" applyFont="1" applyFill="1" applyBorder="1" applyAlignment="1">
      <alignment vertical="top" wrapText="1" shrinkToFit="1"/>
    </xf>
    <xf numFmtId="49" fontId="64" fillId="0" borderId="18" xfId="189" applyNumberFormat="1" applyFont="1" applyFill="1" applyBorder="1" applyAlignment="1">
      <alignment horizontal="center" vertical="center" wrapText="1"/>
    </xf>
    <xf numFmtId="49" fontId="64" fillId="0" borderId="42" xfId="189" applyNumberFormat="1" applyFont="1" applyFill="1" applyBorder="1" applyAlignment="1">
      <alignment horizontal="center" vertical="center" wrapText="1"/>
    </xf>
    <xf numFmtId="0" fontId="64" fillId="0" borderId="42" xfId="189" applyFont="1" applyBorder="1" applyAlignment="1">
      <alignment vertical="center" wrapText="1"/>
    </xf>
    <xf numFmtId="0" fontId="64" fillId="0" borderId="33" xfId="189" applyFont="1" applyBorder="1" applyAlignment="1">
      <alignment vertical="center" wrapText="1"/>
    </xf>
    <xf numFmtId="49" fontId="64" fillId="0" borderId="39" xfId="189" applyNumberFormat="1" applyFont="1" applyFill="1" applyBorder="1" applyAlignment="1">
      <alignment horizontal="center" vertical="center" wrapText="1"/>
    </xf>
    <xf numFmtId="49" fontId="64" fillId="0" borderId="0" xfId="189" applyNumberFormat="1" applyFont="1" applyFill="1" applyBorder="1" applyAlignment="1">
      <alignment horizontal="center" vertical="center" wrapText="1"/>
    </xf>
    <xf numFmtId="0" fontId="64" fillId="0" borderId="0" xfId="189" applyFont="1" applyAlignment="1">
      <alignment vertical="center" wrapText="1"/>
    </xf>
    <xf numFmtId="0" fontId="64" fillId="0" borderId="1" xfId="189" applyFont="1" applyBorder="1" applyAlignment="1">
      <alignment vertical="center" wrapText="1"/>
    </xf>
    <xf numFmtId="49" fontId="64" fillId="0" borderId="34" xfId="189" applyNumberFormat="1" applyFont="1" applyBorder="1" applyAlignment="1">
      <alignment vertical="center" wrapText="1"/>
    </xf>
    <xf numFmtId="49" fontId="64" fillId="0" borderId="16" xfId="189" applyNumberFormat="1" applyFont="1" applyBorder="1" applyAlignment="1">
      <alignment vertical="center" wrapText="1"/>
    </xf>
    <xf numFmtId="0" fontId="64" fillId="0" borderId="16" xfId="189" applyFont="1" applyBorder="1" applyAlignment="1">
      <alignment vertical="center" wrapText="1"/>
    </xf>
    <xf numFmtId="0" fontId="64" fillId="0" borderId="17" xfId="189" applyFont="1" applyBorder="1" applyAlignment="1">
      <alignment vertical="center" wrapText="1"/>
    </xf>
    <xf numFmtId="0" fontId="28" fillId="0" borderId="18" xfId="189" applyNumberFormat="1" applyFont="1" applyFill="1" applyBorder="1" applyAlignment="1">
      <alignment horizontal="center" vertical="top"/>
    </xf>
    <xf numFmtId="0" fontId="28" fillId="0" borderId="46" xfId="189" applyNumberFormat="1" applyFont="1" applyFill="1" applyBorder="1" applyAlignment="1">
      <alignment horizontal="center" vertical="top"/>
    </xf>
    <xf numFmtId="176" fontId="28" fillId="0" borderId="46" xfId="189" applyNumberFormat="1" applyFont="1" applyFill="1" applyBorder="1" applyAlignment="1">
      <alignment horizontal="center" vertical="top" wrapText="1"/>
    </xf>
    <xf numFmtId="176" fontId="28" fillId="0" borderId="46" xfId="189" applyNumberFormat="1" applyFont="1" applyBorder="1" applyAlignment="1">
      <alignment horizontal="center"/>
    </xf>
    <xf numFmtId="176" fontId="28" fillId="0" borderId="47" xfId="189" applyNumberFormat="1" applyFont="1" applyBorder="1" applyAlignment="1">
      <alignment horizontal="center"/>
    </xf>
    <xf numFmtId="176" fontId="28" fillId="0" borderId="16" xfId="189" applyNumberFormat="1" applyFont="1" applyFill="1" applyBorder="1" applyAlignment="1">
      <alignment horizontal="center" vertical="top"/>
    </xf>
    <xf numFmtId="176" fontId="28" fillId="0" borderId="16" xfId="189" applyNumberFormat="1" applyFont="1" applyBorder="1" applyAlignment="1">
      <alignment horizontal="center"/>
    </xf>
    <xf numFmtId="176" fontId="28" fillId="0" borderId="17" xfId="189" applyNumberFormat="1" applyFont="1" applyBorder="1" applyAlignment="1">
      <alignment horizontal="center"/>
    </xf>
    <xf numFmtId="49" fontId="26" fillId="25" borderId="35" xfId="188" applyNumberFormat="1" applyFont="1" applyFill="1" applyBorder="1" applyAlignment="1">
      <alignment horizontal="center" vertical="center" wrapText="1"/>
    </xf>
    <xf numFmtId="49" fontId="26" fillId="25" borderId="36" xfId="188" applyNumberFormat="1" applyFont="1" applyFill="1" applyBorder="1" applyAlignment="1">
      <alignment horizontal="center" vertical="center" wrapText="1"/>
    </xf>
    <xf numFmtId="49" fontId="26" fillId="25" borderId="21" xfId="188" applyNumberFormat="1" applyFont="1" applyFill="1" applyBorder="1" applyAlignment="1">
      <alignment horizontal="center" vertical="center" wrapText="1"/>
    </xf>
    <xf numFmtId="49" fontId="26" fillId="25" borderId="28" xfId="188" applyNumberFormat="1" applyFont="1" applyFill="1" applyBorder="1" applyAlignment="1">
      <alignment horizontal="center" vertical="center" wrapText="1"/>
    </xf>
  </cellXfs>
  <cellStyles count="264">
    <cellStyle name="20% - アクセント 1 2" xfId="3"/>
    <cellStyle name="20% - アクセント 1 2 2" xfId="4"/>
    <cellStyle name="20% - アクセント 1 2_金融機関向け 「AWS」対応セキュリティリファレンス-詳細版_1.10b_1116" xfId="5"/>
    <cellStyle name="20% - アクセント 1 3" xfId="6"/>
    <cellStyle name="20% - アクセント 1 3 2" xfId="7"/>
    <cellStyle name="20% - アクセント 1 3_金融機関向け 「AWS」対応セキュリティリファレンス-詳細版_1.10b_1116" xfId="8"/>
    <cellStyle name="20% - アクセント 1 4" xfId="9"/>
    <cellStyle name="20% - アクセント 2 2" xfId="10"/>
    <cellStyle name="20% - アクセント 2 2 2" xfId="11"/>
    <cellStyle name="20% - アクセント 2 2_金融機関向け 「AWS」対応セキュリティリファレンス-詳細版_1.10b_1116" xfId="12"/>
    <cellStyle name="20% - アクセント 2 3" xfId="13"/>
    <cellStyle name="20% - アクセント 2 3 2" xfId="14"/>
    <cellStyle name="20% - アクセント 2 3_金融機関向け 「AWS」対応セキュリティリファレンス-詳細版_1.10b_1116" xfId="15"/>
    <cellStyle name="20% - アクセント 2 4" xfId="16"/>
    <cellStyle name="20% - アクセント 3 2" xfId="17"/>
    <cellStyle name="20% - アクセント 3 2 2" xfId="18"/>
    <cellStyle name="20% - アクセント 3 2_金融機関向け 「AWS」対応セキュリティリファレンス-詳細版_1.10b_1116" xfId="19"/>
    <cellStyle name="20% - アクセント 3 3" xfId="20"/>
    <cellStyle name="20% - アクセント 3 3 2" xfId="21"/>
    <cellStyle name="20% - アクセント 3 3_金融機関向け 「AWS」対応セキュリティリファレンス-詳細版_1.10b_1116" xfId="22"/>
    <cellStyle name="20% - アクセント 3 4" xfId="23"/>
    <cellStyle name="20% - アクセント 4 2" xfId="24"/>
    <cellStyle name="20% - アクセント 4 2 2" xfId="25"/>
    <cellStyle name="20% - アクセント 4 2_金融機関向け 「AWS」対応セキュリティリファレンス-詳細版_1.10b_1116" xfId="26"/>
    <cellStyle name="20% - アクセント 4 3" xfId="27"/>
    <cellStyle name="20% - アクセント 4 3 2" xfId="28"/>
    <cellStyle name="20% - アクセント 4 3_金融機関向け 「AWS」対応セキュリティリファレンス-詳細版_1.10b_1116" xfId="29"/>
    <cellStyle name="20% - アクセント 4 4" xfId="30"/>
    <cellStyle name="20% - アクセント 5 2" xfId="31"/>
    <cellStyle name="20% - アクセント 5 2 2" xfId="32"/>
    <cellStyle name="20% - アクセント 5 2_金融機関向け 「AWS」対応セキュリティリファレンス-詳細版_1.10b_1116" xfId="33"/>
    <cellStyle name="20% - アクセント 5 3" xfId="34"/>
    <cellStyle name="20% - アクセント 5 3 2" xfId="35"/>
    <cellStyle name="20% - アクセント 5 3_金融機関向け 「AWS」対応セキュリティリファレンス-詳細版_1.10b_1116" xfId="36"/>
    <cellStyle name="20% - アクセント 5 4" xfId="37"/>
    <cellStyle name="20% - アクセント 6 2" xfId="38"/>
    <cellStyle name="20% - アクセント 6 2 2" xfId="39"/>
    <cellStyle name="20% - アクセント 6 2_金融機関向け 「AWS」対応セキュリティリファレンス-詳細版_1.10b_1116" xfId="40"/>
    <cellStyle name="20% - アクセント 6 3" xfId="41"/>
    <cellStyle name="20% - アクセント 6 3 2" xfId="42"/>
    <cellStyle name="20% - アクセント 6 3_金融機関向け 「AWS」対応セキュリティリファレンス-詳細版_1.10b_1116" xfId="43"/>
    <cellStyle name="20% - アクセント 6 4" xfId="44"/>
    <cellStyle name="40% - アクセント 1 2" xfId="45"/>
    <cellStyle name="40% - アクセント 1 2 2" xfId="46"/>
    <cellStyle name="40% - アクセント 1 2_金融機関向け 「AWS」対応セキュリティリファレンス-詳細版_1.10b_1116" xfId="47"/>
    <cellStyle name="40% - アクセント 1 3" xfId="48"/>
    <cellStyle name="40% - アクセント 1 3 2" xfId="49"/>
    <cellStyle name="40% - アクセント 1 3_金融機関向け 「AWS」対応セキュリティリファレンス-詳細版_1.10b_1116" xfId="50"/>
    <cellStyle name="40% - アクセント 1 4" xfId="51"/>
    <cellStyle name="40% - アクセント 2 2" xfId="52"/>
    <cellStyle name="40% - アクセント 2 2 2" xfId="53"/>
    <cellStyle name="40% - アクセント 2 2_金融機関向け 「AWS」対応セキュリティリファレンス-詳細版_1.10b_1116" xfId="54"/>
    <cellStyle name="40% - アクセント 2 3" xfId="55"/>
    <cellStyle name="40% - アクセント 2 3 2" xfId="56"/>
    <cellStyle name="40% - アクセント 2 3_金融機関向け 「AWS」対応セキュリティリファレンス-詳細版_1.10b_1116" xfId="57"/>
    <cellStyle name="40% - アクセント 2 4" xfId="58"/>
    <cellStyle name="40% - アクセント 3 2" xfId="59"/>
    <cellStyle name="40% - アクセント 3 2 2" xfId="60"/>
    <cellStyle name="40% - アクセント 3 2_金融機関向け 「AWS」対応セキュリティリファレンス-詳細版_1.10b_1116" xfId="61"/>
    <cellStyle name="40% - アクセント 3 3" xfId="62"/>
    <cellStyle name="40% - アクセント 3 3 2" xfId="63"/>
    <cellStyle name="40% - アクセント 3 3_金融機関向け 「AWS」対応セキュリティリファレンス-詳細版_1.10b_1116" xfId="64"/>
    <cellStyle name="40% - アクセント 3 4" xfId="65"/>
    <cellStyle name="40% - アクセント 4 2" xfId="66"/>
    <cellStyle name="40% - アクセント 4 2 2" xfId="67"/>
    <cellStyle name="40% - アクセント 4 2_金融機関向け 「AWS」対応セキュリティリファレンス-詳細版_1.10b_1116" xfId="68"/>
    <cellStyle name="40% - アクセント 4 3" xfId="69"/>
    <cellStyle name="40% - アクセント 4 3 2" xfId="70"/>
    <cellStyle name="40% - アクセント 4 3_金融機関向け 「AWS」対応セキュリティリファレンス-詳細版_1.10b_1116" xfId="71"/>
    <cellStyle name="40% - アクセント 4 4" xfId="72"/>
    <cellStyle name="40% - アクセント 5 2" xfId="73"/>
    <cellStyle name="40% - アクセント 5 2 2" xfId="74"/>
    <cellStyle name="40% - アクセント 5 2_金融機関向け 「AWS」対応セキュリティリファレンス-詳細版_1.10b_1116" xfId="75"/>
    <cellStyle name="40% - アクセント 5 3" xfId="76"/>
    <cellStyle name="40% - アクセント 5 3 2" xfId="77"/>
    <cellStyle name="40% - アクセント 5 3_金融機関向け 「AWS」対応セキュリティリファレンス-詳細版_1.10b_1116" xfId="78"/>
    <cellStyle name="40% - アクセント 5 4" xfId="79"/>
    <cellStyle name="40% - アクセント 6 2" xfId="80"/>
    <cellStyle name="40% - アクセント 6 2 2" xfId="81"/>
    <cellStyle name="40% - アクセント 6 2_金融機関向け 「AWS」対応セキュリティリファレンス-詳細版_1.10b_1116" xfId="82"/>
    <cellStyle name="40% - アクセント 6 3" xfId="83"/>
    <cellStyle name="40% - アクセント 6 3 2" xfId="84"/>
    <cellStyle name="40% - アクセント 6 3_金融機関向け 「AWS」対応セキュリティリファレンス-詳細版_1.10b_1116" xfId="85"/>
    <cellStyle name="40% - アクセント 6 4" xfId="86"/>
    <cellStyle name="60% - アクセント 1 2" xfId="87"/>
    <cellStyle name="60% - アクセント 1 3" xfId="88"/>
    <cellStyle name="60% - アクセント 2 2" xfId="89"/>
    <cellStyle name="60% - アクセント 2 3" xfId="90"/>
    <cellStyle name="60% - アクセント 3 2" xfId="91"/>
    <cellStyle name="60% - アクセント 3 3" xfId="92"/>
    <cellStyle name="60% - アクセント 4 2" xfId="93"/>
    <cellStyle name="60% - アクセント 4 3" xfId="94"/>
    <cellStyle name="60% - アクセント 5 2" xfId="95"/>
    <cellStyle name="60% - アクセント 5 3" xfId="96"/>
    <cellStyle name="60% - アクセント 6 2" xfId="97"/>
    <cellStyle name="60% - アクセント 6 3" xfId="98"/>
    <cellStyle name="args.style" xfId="194"/>
    <cellStyle name="Calc Currency (0)" xfId="195"/>
    <cellStyle name="Calc Currency (2)" xfId="196"/>
    <cellStyle name="Calc Percent (0)" xfId="197"/>
    <cellStyle name="Calc Percent (1)" xfId="198"/>
    <cellStyle name="Calc Percent (2)" xfId="199"/>
    <cellStyle name="Calc Units (0)" xfId="200"/>
    <cellStyle name="Calc Units (1)" xfId="201"/>
    <cellStyle name="Calc Units (2)" xfId="202"/>
    <cellStyle name="Comma [0]_!!!GO" xfId="203"/>
    <cellStyle name="Comma [00]" xfId="204"/>
    <cellStyle name="Comma_!!!GO" xfId="205"/>
    <cellStyle name="Copied" xfId="206"/>
    <cellStyle name="Currency [0]_!!!GO" xfId="207"/>
    <cellStyle name="Currency [00]" xfId="208"/>
    <cellStyle name="Currency_!!!GO" xfId="209"/>
    <cellStyle name="Date Short" xfId="210"/>
    <cellStyle name="Enter Currency (0)" xfId="211"/>
    <cellStyle name="Enter Currency (2)" xfId="212"/>
    <cellStyle name="Enter Units (0)" xfId="213"/>
    <cellStyle name="Enter Units (1)" xfId="214"/>
    <cellStyle name="Enter Units (2)" xfId="215"/>
    <cellStyle name="Entered" xfId="216"/>
    <cellStyle name="Followed Hyperlink" xfId="217"/>
    <cellStyle name="Grey" xfId="218"/>
    <cellStyle name="Header1" xfId="219"/>
    <cellStyle name="Header2" xfId="220"/>
    <cellStyle name="HEADINGS" xfId="221"/>
    <cellStyle name="HEADINGSTOP" xfId="222"/>
    <cellStyle name="Hyperlink" xfId="223"/>
    <cellStyle name="Input [yellow]" xfId="224"/>
    <cellStyle name="Link Currency (0)" xfId="225"/>
    <cellStyle name="Link Currency (2)" xfId="226"/>
    <cellStyle name="Link Units (0)" xfId="227"/>
    <cellStyle name="Link Units (1)" xfId="228"/>
    <cellStyle name="Link Units (2)" xfId="229"/>
    <cellStyle name="Millares [0]_BRASIL (2)" xfId="230"/>
    <cellStyle name="Millares_5670-t123" xfId="231"/>
    <cellStyle name="Milliers [0]_!!!GO" xfId="232"/>
    <cellStyle name="Milliers_!!!GO" xfId="233"/>
    <cellStyle name="Moneda [0]_BRASIL (2)" xfId="234"/>
    <cellStyle name="Moneda_5670-t123" xfId="235"/>
    <cellStyle name="Mon騁aire [0]_!!!GO" xfId="236"/>
    <cellStyle name="Mon騁aire_!!!GO" xfId="237"/>
    <cellStyle name="Normal - Style1" xfId="238"/>
    <cellStyle name="Normal_!!!GO" xfId="239"/>
    <cellStyle name="Normale_LSCO0697" xfId="240"/>
    <cellStyle name="per.style" xfId="241"/>
    <cellStyle name="Percent [0]" xfId="242"/>
    <cellStyle name="Percent [00]" xfId="243"/>
    <cellStyle name="Percent [2]" xfId="244"/>
    <cellStyle name="Percent_#6 Temps &amp; Contractors" xfId="245"/>
    <cellStyle name="PrePop Currency (0)" xfId="246"/>
    <cellStyle name="PrePop Currency (2)" xfId="247"/>
    <cellStyle name="PrePop Units (0)" xfId="248"/>
    <cellStyle name="PrePop Units (1)" xfId="249"/>
    <cellStyle name="PrePop Units (2)" xfId="250"/>
    <cellStyle name="pricing" xfId="251"/>
    <cellStyle name="PSHeading" xfId="252"/>
    <cellStyle name="regstoresfromspecstores" xfId="253"/>
    <cellStyle name="RevList" xfId="254"/>
    <cellStyle name="SHADEDSTORES" xfId="255"/>
    <cellStyle name="specstores" xfId="256"/>
    <cellStyle name="Subtotal" xfId="257"/>
    <cellStyle name="Text Indent A" xfId="258"/>
    <cellStyle name="Text Indent B" xfId="259"/>
    <cellStyle name="Text Indent C" xfId="260"/>
    <cellStyle name="アクセント 1 2" xfId="99"/>
    <cellStyle name="アクセント 1 3" xfId="100"/>
    <cellStyle name="アクセント 2 2" xfId="101"/>
    <cellStyle name="アクセント 2 3" xfId="102"/>
    <cellStyle name="アクセント 3 2" xfId="103"/>
    <cellStyle name="アクセント 3 3" xfId="104"/>
    <cellStyle name="アクセント 4 2" xfId="105"/>
    <cellStyle name="アクセント 4 3" xfId="106"/>
    <cellStyle name="アクセント 5 2" xfId="107"/>
    <cellStyle name="アクセント 5 3" xfId="108"/>
    <cellStyle name="アクセント 6 2" xfId="109"/>
    <cellStyle name="アクセント 6 3" xfId="110"/>
    <cellStyle name="タイトル 2" xfId="111"/>
    <cellStyle name="タイトル 3" xfId="112"/>
    <cellStyle name="チェック セル 2" xfId="113"/>
    <cellStyle name="チェック セル 3" xfId="114"/>
    <cellStyle name="どちらでもない 2" xfId="115"/>
    <cellStyle name="どちらでもない 3" xfId="116"/>
    <cellStyle name="ハイパーリンク" xfId="175" builtinId="8" hidden="1"/>
    <cellStyle name="ハイパーリンク" xfId="177" builtinId="8" hidden="1"/>
    <cellStyle name="ハイパーリンク" xfId="179" builtinId="8" hidden="1"/>
    <cellStyle name="ハイパーリンク" xfId="181" builtinId="8" hidden="1"/>
    <cellStyle name="ハイパーリンク" xfId="183" builtinId="8" hidden="1"/>
    <cellStyle name="ハイパーリンク" xfId="185" builtinId="8" hidden="1"/>
    <cellStyle name="メモ 2" xfId="117"/>
    <cellStyle name="メモ 2 2" xfId="165"/>
    <cellStyle name="メモ 3" xfId="118"/>
    <cellStyle name="メモ 3 2" xfId="166"/>
    <cellStyle name="リンク セル 2" xfId="119"/>
    <cellStyle name="リンク セル 3" xfId="120"/>
    <cellStyle name="悪い 2" xfId="121"/>
    <cellStyle name="悪い 3" xfId="122"/>
    <cellStyle name="開発計画書スタイル" xfId="261"/>
    <cellStyle name="計算 2" xfId="123"/>
    <cellStyle name="計算 2 2" xfId="167"/>
    <cellStyle name="計算 3" xfId="124"/>
    <cellStyle name="計算 3 2" xfId="168"/>
    <cellStyle name="警告文 2" xfId="125"/>
    <cellStyle name="警告文 3" xfId="126"/>
    <cellStyle name="見出し 1 2" xfId="127"/>
    <cellStyle name="見出し 1 3" xfId="128"/>
    <cellStyle name="見出し 2 2" xfId="129"/>
    <cellStyle name="見出し 2 3" xfId="130"/>
    <cellStyle name="見出し 3 2" xfId="131"/>
    <cellStyle name="見出し 3 3" xfId="132"/>
    <cellStyle name="見出し 4 2" xfId="133"/>
    <cellStyle name="見出し 4 3" xfId="134"/>
    <cellStyle name="集計 2" xfId="135"/>
    <cellStyle name="集計 2 2" xfId="169"/>
    <cellStyle name="集計 3" xfId="136"/>
    <cellStyle name="集計 3 2" xfId="170"/>
    <cellStyle name="出力 2" xfId="137"/>
    <cellStyle name="出力 2 2" xfId="171"/>
    <cellStyle name="出力 3" xfId="138"/>
    <cellStyle name="出力 3 2" xfId="172"/>
    <cellStyle name="説明文 2" xfId="139"/>
    <cellStyle name="説明文 3" xfId="140"/>
    <cellStyle name="入力 2" xfId="141"/>
    <cellStyle name="入力 2 2" xfId="173"/>
    <cellStyle name="入力 3" xfId="142"/>
    <cellStyle name="入力 3 2" xfId="174"/>
    <cellStyle name="標?_Pacific Region P&amp;L" xfId="262"/>
    <cellStyle name="標準" xfId="0" builtinId="0"/>
    <cellStyle name="標準 10" xfId="164"/>
    <cellStyle name="標準 11" xfId="187"/>
    <cellStyle name="標準 12" xfId="188"/>
    <cellStyle name="標準 2" xfId="143"/>
    <cellStyle name="標準 2 2" xfId="190"/>
    <cellStyle name="標準 2 3" xfId="189"/>
    <cellStyle name="標準 2 4" xfId="263"/>
    <cellStyle name="標準 3" xfId="144"/>
    <cellStyle name="標準 3 2" xfId="145"/>
    <cellStyle name="標準 3 3" xfId="146"/>
    <cellStyle name="標準 3 4" xfId="191"/>
    <cellStyle name="標準 3_金融機関向け 「AWS」対応セキュリティリファレンス-詳細版_1.10b_1116" xfId="147"/>
    <cellStyle name="標準 4" xfId="148"/>
    <cellStyle name="標準 5" xfId="149"/>
    <cellStyle name="標準 5 2" xfId="150"/>
    <cellStyle name="標準 5 2 2" xfId="151"/>
    <cellStyle name="標準 5 2_金融機関向け 「AWS」対応セキュリティリファレンス-詳細版_1.10b_1116" xfId="152"/>
    <cellStyle name="標準 5 3" xfId="153"/>
    <cellStyle name="標準 5 3 2" xfId="154"/>
    <cellStyle name="標準 5 3_金融機関向け 「AWS」対応セキュリティリファレンス-詳細版_1.10b_1116" xfId="155"/>
    <cellStyle name="標準 5 4" xfId="156"/>
    <cellStyle name="標準 5_金融機関向け 「AWS」対応セキュリティリファレンス-詳細版_1.10b_1116" xfId="157"/>
    <cellStyle name="標準 6" xfId="158"/>
    <cellStyle name="標準 7" xfId="159"/>
    <cellStyle name="標準 7 2" xfId="160"/>
    <cellStyle name="標準 7_金融機関向け 「AWS」対応セキュリティリファレンス-詳細版_1.10b_1116" xfId="161"/>
    <cellStyle name="標準 8" xfId="1"/>
    <cellStyle name="標準 9" xfId="2"/>
    <cellStyle name="標準_02-01-05画面設計書（イベント設計）" xfId="193"/>
    <cellStyle name="標準_ガイドライン１_02-01-05画面設計書（イベント設計）" xfId="192"/>
    <cellStyle name="表示済みのハイパーリンク" xfId="176" builtinId="9" hidden="1"/>
    <cellStyle name="表示済みのハイパーリンク" xfId="178" builtinId="9" hidden="1"/>
    <cellStyle name="表示済みのハイパーリンク" xfId="180" builtinId="9" hidden="1"/>
    <cellStyle name="表示済みのハイパーリンク" xfId="182" builtinId="9" hidden="1"/>
    <cellStyle name="表示済みのハイパーリンク" xfId="184" builtinId="9" hidden="1"/>
    <cellStyle name="表示済みのハイパーリンク" xfId="186" builtinId="9" hidden="1"/>
    <cellStyle name="良い 2" xfId="162"/>
    <cellStyle name="良い 3" xfId="163"/>
  </cellStyles>
  <dxfs count="0"/>
  <tableStyles count="0" defaultTableStyle="TableStyleMedium2" defaultPivotStyle="PivotStyleLight16"/>
  <colors>
    <mruColors>
      <color rgb="FFFFFFFF"/>
      <color rgb="FF3E5E84"/>
      <color rgb="FFFF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7</xdr:col>
      <xdr:colOff>38100</xdr:colOff>
      <xdr:row>6</xdr:row>
      <xdr:rowOff>0</xdr:rowOff>
    </xdr:from>
    <xdr:ext cx="7824578" cy="1159292"/>
    <xdr:sp macro="" textlink="">
      <xdr:nvSpPr>
        <xdr:cNvPr id="2" name="テキスト ボックス 1">
          <a:extLst>
            <a:ext uri="{FF2B5EF4-FFF2-40B4-BE49-F238E27FC236}">
              <a16:creationId xmlns="" xmlns:a16="http://schemas.microsoft.com/office/drawing/2014/main" id="{00000000-0008-0000-0000-000002000000}"/>
            </a:ext>
          </a:extLst>
        </xdr:cNvPr>
        <xdr:cNvSpPr txBox="1"/>
      </xdr:nvSpPr>
      <xdr:spPr>
        <a:xfrm>
          <a:off x="1438275" y="1200150"/>
          <a:ext cx="7824578" cy="115929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r>
            <a:rPr kumimoji="1" lang="ja-JP" altLang="en-US" sz="3200" b="1">
              <a:solidFill>
                <a:schemeClr val="tx1"/>
              </a:solidFill>
              <a:effectLst/>
              <a:latin typeface="+mj-ea"/>
              <a:ea typeface="+mj-ea"/>
              <a:cs typeface="+mn-cs"/>
            </a:rPr>
            <a:t>医薬品・医薬部外品製造販売業向け</a:t>
          </a:r>
        </a:p>
        <a:p>
          <a:r>
            <a:rPr kumimoji="1" lang="en-US" altLang="ja-JP" sz="3200" b="1">
              <a:solidFill>
                <a:schemeClr val="tx1"/>
              </a:solidFill>
              <a:effectLst/>
              <a:latin typeface="+mj-ea"/>
              <a:ea typeface="+mj-ea"/>
              <a:cs typeface="+mn-cs"/>
            </a:rPr>
            <a:t>『Microsoft Azure』</a:t>
          </a:r>
          <a:r>
            <a:rPr kumimoji="1" lang="ja-JP" altLang="en-US" sz="3200" b="1">
              <a:solidFill>
                <a:schemeClr val="tx1"/>
              </a:solidFill>
              <a:effectLst/>
              <a:latin typeface="+mj-ea"/>
              <a:ea typeface="+mj-ea"/>
              <a:cs typeface="+mn-cs"/>
            </a:rPr>
            <a:t>対応</a:t>
          </a:r>
          <a:r>
            <a:rPr kumimoji="1" lang="en-US" altLang="ja-JP" sz="3200" b="1">
              <a:solidFill>
                <a:schemeClr val="tx1"/>
              </a:solidFill>
              <a:effectLst/>
              <a:latin typeface="+mj-ea"/>
              <a:ea typeface="+mj-ea"/>
              <a:cs typeface="+mn-cs"/>
            </a:rPr>
            <a:t>CSV</a:t>
          </a:r>
          <a:r>
            <a:rPr kumimoji="1" lang="ja-JP" altLang="en-US" sz="3200" b="1">
              <a:solidFill>
                <a:schemeClr val="tx1"/>
              </a:solidFill>
              <a:effectLst/>
              <a:latin typeface="+mj-ea"/>
              <a:ea typeface="+mj-ea"/>
              <a:cs typeface="+mn-cs"/>
            </a:rPr>
            <a:t>適用リファレンス</a:t>
          </a:r>
        </a:p>
      </xdr:txBody>
    </xdr:sp>
    <xdr:clientData/>
  </xdr:oneCellAnchor>
  <xdr:twoCellAnchor editAs="oneCell">
    <xdr:from>
      <xdr:col>5</xdr:col>
      <xdr:colOff>161925</xdr:colOff>
      <xdr:row>24</xdr:row>
      <xdr:rowOff>118597</xdr:rowOff>
    </xdr:from>
    <xdr:to>
      <xdr:col>12</xdr:col>
      <xdr:colOff>98655</xdr:colOff>
      <xdr:row>27</xdr:row>
      <xdr:rowOff>43921</xdr:rowOff>
    </xdr:to>
    <xdr:pic>
      <xdr:nvPicPr>
        <xdr:cNvPr id="5" name="図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0" y="4919197"/>
          <a:ext cx="1336905" cy="525399"/>
        </a:xfrm>
        <a:prstGeom prst="rect">
          <a:avLst/>
        </a:prstGeom>
      </xdr:spPr>
    </xdr:pic>
    <xdr:clientData/>
  </xdr:twoCellAnchor>
  <xdr:twoCellAnchor editAs="oneCell">
    <xdr:from>
      <xdr:col>40</xdr:col>
      <xdr:colOff>190845</xdr:colOff>
      <xdr:row>24</xdr:row>
      <xdr:rowOff>104775</xdr:rowOff>
    </xdr:from>
    <xdr:to>
      <xdr:col>51</xdr:col>
      <xdr:colOff>114645</xdr:colOff>
      <xdr:row>26</xdr:row>
      <xdr:rowOff>136649</xdr:rowOff>
    </xdr:to>
    <xdr:pic>
      <xdr:nvPicPr>
        <xdr:cNvPr id="6" name="図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1845" y="4905375"/>
          <a:ext cx="2124075" cy="431924"/>
        </a:xfrm>
        <a:prstGeom prst="rect">
          <a:avLst/>
        </a:prstGeom>
      </xdr:spPr>
    </xdr:pic>
    <xdr:clientData/>
  </xdr:twoCellAnchor>
  <xdr:twoCellAnchor editAs="oneCell">
    <xdr:from>
      <xdr:col>30</xdr:col>
      <xdr:colOff>23206</xdr:colOff>
      <xdr:row>24</xdr:row>
      <xdr:rowOff>104775</xdr:rowOff>
    </xdr:from>
    <xdr:to>
      <xdr:col>36</xdr:col>
      <xdr:colOff>196151</xdr:colOff>
      <xdr:row>26</xdr:row>
      <xdr:rowOff>195851</xdr:rowOff>
    </xdr:to>
    <xdr:pic>
      <xdr:nvPicPr>
        <xdr:cNvPr id="7" name="図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23956" y="4905375"/>
          <a:ext cx="1373095" cy="491126"/>
        </a:xfrm>
        <a:prstGeom prst="rect">
          <a:avLst/>
        </a:prstGeom>
      </xdr:spPr>
    </xdr:pic>
    <xdr:clientData/>
  </xdr:twoCellAnchor>
  <xdr:twoCellAnchor editAs="oneCell">
    <xdr:from>
      <xdr:col>17</xdr:col>
      <xdr:colOff>128934</xdr:colOff>
      <xdr:row>24</xdr:row>
      <xdr:rowOff>198576</xdr:rowOff>
    </xdr:from>
    <xdr:to>
      <xdr:col>23</xdr:col>
      <xdr:colOff>132242</xdr:colOff>
      <xdr:row>26</xdr:row>
      <xdr:rowOff>102050</xdr:rowOff>
    </xdr:to>
    <xdr:pic>
      <xdr:nvPicPr>
        <xdr:cNvPr id="8" name="図 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529359" y="4999176"/>
          <a:ext cx="1203458" cy="303524"/>
        </a:xfrm>
        <a:prstGeom prst="rect">
          <a:avLst/>
        </a:prstGeom>
      </xdr:spPr>
    </xdr:pic>
    <xdr:clientData/>
  </xdr:twoCellAnchor>
  <xdr:twoCellAnchor>
    <xdr:from>
      <xdr:col>38</xdr:col>
      <xdr:colOff>133350</xdr:colOff>
      <xdr:row>15</xdr:row>
      <xdr:rowOff>123826</xdr:rowOff>
    </xdr:from>
    <xdr:to>
      <xdr:col>55</xdr:col>
      <xdr:colOff>19050</xdr:colOff>
      <xdr:row>20</xdr:row>
      <xdr:rowOff>95251</xdr:rowOff>
    </xdr:to>
    <xdr:sp macro="" textlink="">
      <xdr:nvSpPr>
        <xdr:cNvPr id="9" name="タイトル 1"/>
        <xdr:cNvSpPr txBox="1">
          <a:spLocks/>
        </xdr:cNvSpPr>
      </xdr:nvSpPr>
      <xdr:spPr>
        <a:xfrm>
          <a:off x="7734300" y="3124201"/>
          <a:ext cx="3286125" cy="971550"/>
        </a:xfrm>
        <a:prstGeom prst="rect">
          <a:avLst/>
        </a:prstGeom>
      </xdr:spPr>
      <xdr:txBody>
        <a:bodyPr wrap="square" lIns="36000" rIns="36000"/>
        <a:lstStyle>
          <a:defPPr>
            <a:defRPr lang="ja-JP"/>
          </a:defPPr>
          <a:lvl1pPr algn="l" rtl="0" fontAlgn="base">
            <a:spcBef>
              <a:spcPct val="0"/>
            </a:spcBef>
            <a:spcAft>
              <a:spcPct val="0"/>
            </a:spcAft>
            <a:defRPr kumimoji="1" kern="1200">
              <a:solidFill>
                <a:srgbClr val="201815"/>
              </a:solidFill>
              <a:latin typeface="Arial" charset="0"/>
              <a:ea typeface="ＭＳ Ｐゴシック" charset="-128"/>
            </a:defRPr>
          </a:lvl1pPr>
          <a:lvl2pPr marL="457200" algn="l" rtl="0" fontAlgn="base">
            <a:spcBef>
              <a:spcPct val="0"/>
            </a:spcBef>
            <a:spcAft>
              <a:spcPct val="0"/>
            </a:spcAft>
            <a:defRPr kumimoji="1" kern="1200">
              <a:solidFill>
                <a:srgbClr val="201815"/>
              </a:solidFill>
              <a:latin typeface="Arial" charset="0"/>
              <a:ea typeface="ＭＳ Ｐゴシック" charset="-128"/>
            </a:defRPr>
          </a:lvl2pPr>
          <a:lvl3pPr marL="914400" algn="l" rtl="0" fontAlgn="base">
            <a:spcBef>
              <a:spcPct val="0"/>
            </a:spcBef>
            <a:spcAft>
              <a:spcPct val="0"/>
            </a:spcAft>
            <a:defRPr kumimoji="1" kern="1200">
              <a:solidFill>
                <a:srgbClr val="201815"/>
              </a:solidFill>
              <a:latin typeface="Arial" charset="0"/>
              <a:ea typeface="ＭＳ Ｐゴシック" charset="-128"/>
            </a:defRPr>
          </a:lvl3pPr>
          <a:lvl4pPr marL="1371600" algn="l" rtl="0" fontAlgn="base">
            <a:spcBef>
              <a:spcPct val="0"/>
            </a:spcBef>
            <a:spcAft>
              <a:spcPct val="0"/>
            </a:spcAft>
            <a:defRPr kumimoji="1" kern="1200">
              <a:solidFill>
                <a:srgbClr val="201815"/>
              </a:solidFill>
              <a:latin typeface="Arial" charset="0"/>
              <a:ea typeface="ＭＳ Ｐゴシック" charset="-128"/>
            </a:defRPr>
          </a:lvl4pPr>
          <a:lvl5pPr marL="1828800" algn="l" rtl="0" fontAlgn="base">
            <a:spcBef>
              <a:spcPct val="0"/>
            </a:spcBef>
            <a:spcAft>
              <a:spcPct val="0"/>
            </a:spcAft>
            <a:defRPr kumimoji="1" kern="1200">
              <a:solidFill>
                <a:srgbClr val="201815"/>
              </a:solidFill>
              <a:latin typeface="Arial" charset="0"/>
              <a:ea typeface="ＭＳ Ｐゴシック" charset="-128"/>
            </a:defRPr>
          </a:lvl5pPr>
          <a:lvl6pPr marL="2286000" algn="l" defTabSz="914400" rtl="0" eaLnBrk="1" latinLnBrk="0" hangingPunct="1">
            <a:defRPr kumimoji="1" kern="1200">
              <a:solidFill>
                <a:srgbClr val="201815"/>
              </a:solidFill>
              <a:latin typeface="Arial" charset="0"/>
              <a:ea typeface="ＭＳ Ｐゴシック" charset="-128"/>
            </a:defRPr>
          </a:lvl6pPr>
          <a:lvl7pPr marL="2743200" algn="l" defTabSz="914400" rtl="0" eaLnBrk="1" latinLnBrk="0" hangingPunct="1">
            <a:defRPr kumimoji="1" kern="1200">
              <a:solidFill>
                <a:srgbClr val="201815"/>
              </a:solidFill>
              <a:latin typeface="Arial" charset="0"/>
              <a:ea typeface="ＭＳ Ｐゴシック" charset="-128"/>
            </a:defRPr>
          </a:lvl7pPr>
          <a:lvl8pPr marL="3200400" algn="l" defTabSz="914400" rtl="0" eaLnBrk="1" latinLnBrk="0" hangingPunct="1">
            <a:defRPr kumimoji="1" kern="1200">
              <a:solidFill>
                <a:srgbClr val="201815"/>
              </a:solidFill>
              <a:latin typeface="Arial" charset="0"/>
              <a:ea typeface="ＭＳ Ｐゴシック" charset="-128"/>
            </a:defRPr>
          </a:lvl8pPr>
          <a:lvl9pPr marL="3657600" algn="l" defTabSz="914400" rtl="0" eaLnBrk="1" latinLnBrk="0" hangingPunct="1">
            <a:defRPr kumimoji="1" kern="1200">
              <a:solidFill>
                <a:srgbClr val="201815"/>
              </a:solidFill>
              <a:latin typeface="Arial" charset="0"/>
              <a:ea typeface="ＭＳ Ｐゴシック" charset="-128"/>
            </a:defRPr>
          </a:lvl9pPr>
        </a:lstStyle>
        <a:p>
          <a:pPr algn="ctr" defTabSz="457200" fontAlgn="auto">
            <a:spcBef>
              <a:spcPts val="0"/>
            </a:spcBef>
            <a:spcAft>
              <a:spcPts val="0"/>
            </a:spcAft>
          </a:pPr>
          <a:r>
            <a:rPr lang="en-US" altLang="ja-JP" sz="1800" b="1">
              <a:latin typeface="メイリオ" panose="020B0604030504040204" pitchFamily="50" charset="-128"/>
              <a:ea typeface="メイリオ" panose="020B0604030504040204" pitchFamily="50" charset="-128"/>
              <a:cs typeface="メイリオ" panose="020B0604030504040204" pitchFamily="50" charset="-128"/>
            </a:rPr>
            <a:t>Version 1.0</a:t>
          </a:r>
        </a:p>
        <a:p>
          <a:pPr algn="ctr" defTabSz="457200" fontAlgn="auto">
            <a:spcBef>
              <a:spcPts val="0"/>
            </a:spcBef>
            <a:spcAft>
              <a:spcPts val="0"/>
            </a:spcAft>
          </a:pPr>
          <a:r>
            <a:rPr lang="en-US" altLang="ja-JP" sz="1800" b="1">
              <a:latin typeface="メイリオ" panose="020B0604030504040204" pitchFamily="50" charset="-128"/>
              <a:ea typeface="メイリオ" panose="020B0604030504040204" pitchFamily="50" charset="-128"/>
              <a:cs typeface="メイリオ" panose="020B0604030504040204" pitchFamily="50" charset="-128"/>
            </a:rPr>
            <a:t>2018</a:t>
          </a:r>
          <a:r>
            <a:rPr lang="ja-JP" altLang="en-US" sz="1800" b="1">
              <a:latin typeface="メイリオ" panose="020B0604030504040204" pitchFamily="50" charset="-128"/>
              <a:ea typeface="メイリオ" panose="020B0604030504040204" pitchFamily="50" charset="-128"/>
              <a:cs typeface="メイリオ" panose="020B0604030504040204" pitchFamily="50" charset="-128"/>
            </a:rPr>
            <a:t>年</a:t>
          </a:r>
          <a:r>
            <a:rPr lang="en-US" altLang="ja-JP" sz="1800" b="1">
              <a:latin typeface="メイリオ" panose="020B0604030504040204" pitchFamily="50" charset="-128"/>
              <a:ea typeface="メイリオ" panose="020B0604030504040204" pitchFamily="50" charset="-128"/>
              <a:cs typeface="メイリオ" panose="020B0604030504040204" pitchFamily="50" charset="-128"/>
            </a:rPr>
            <a:t>4</a:t>
          </a:r>
          <a:r>
            <a:rPr lang="ja-JP" altLang="en-US" sz="1800" b="1">
              <a:latin typeface="メイリオ" panose="020B0604030504040204" pitchFamily="50" charset="-128"/>
              <a:ea typeface="メイリオ" panose="020B0604030504040204" pitchFamily="50" charset="-128"/>
              <a:cs typeface="メイリオ" panose="020B0604030504040204" pitchFamily="50" charset="-128"/>
            </a:rPr>
            <a:t>月</a:t>
          </a:r>
          <a:r>
            <a:rPr lang="en-US" altLang="ja-JP" sz="1800" b="1">
              <a:latin typeface="メイリオ" panose="020B0604030504040204" pitchFamily="50" charset="-128"/>
              <a:ea typeface="メイリオ" panose="020B0604030504040204" pitchFamily="50" charset="-128"/>
              <a:cs typeface="メイリオ" panose="020B0604030504040204" pitchFamily="50" charset="-128"/>
            </a:rPr>
            <a:t>16</a:t>
          </a:r>
          <a:r>
            <a:rPr lang="ja-JP" altLang="en-US" sz="1800" b="1">
              <a:latin typeface="メイリオ" panose="020B0604030504040204" pitchFamily="50" charset="-128"/>
              <a:ea typeface="メイリオ" panose="020B0604030504040204" pitchFamily="50" charset="-128"/>
              <a:cs typeface="メイリオ" panose="020B0604030504040204" pitchFamily="50" charset="-128"/>
            </a:rPr>
            <a:t>日</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65332;&#65325;&#36039;&#26009;\&#26032;&#12486;&#12524;&#12510;(99shimo)\&#38283;&#30330;&#35336;&#30011;\OKADA\&#20491;&#20154;&#31649;&#29702;\95&#24180;&#24230;\95&#19979;&#35336;&#30011;\&#24403;&#21021;&#25237;&#208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履歴"/>
      <sheetName val="コンピュータ化システム適正管理ガイドライン"/>
      <sheetName val="コンピュータ化システム適正管理ガイドライン (印刷用)"/>
      <sheetName val="文献"/>
      <sheetName val="マスタ"/>
      <sheetName val="概略見積（資金）"/>
      <sheetName val="概略見積_資金_"/>
      <sheetName val="初期設定"/>
      <sheetName val="DATA"/>
      <sheetName val="分類(削除しないこと)"/>
      <sheetName val="区分値"/>
    </sheetNames>
    <sheetDataSet>
      <sheetData sheetId="0">
        <row r="1">
          <cell r="A1" t="str">
            <v>文書名</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t="str">
            <v>変更履歴</v>
          </cell>
          <cell r="AA1">
            <v>0</v>
          </cell>
          <cell r="AB1">
            <v>0</v>
          </cell>
          <cell r="AC1">
            <v>0</v>
          </cell>
          <cell r="AD1">
            <v>0</v>
          </cell>
          <cell r="AE1">
            <v>0</v>
          </cell>
          <cell r="AF1">
            <v>0</v>
          </cell>
          <cell r="AG1">
            <v>0</v>
          </cell>
          <cell r="AH1">
            <v>0</v>
          </cell>
          <cell r="AI1">
            <v>0</v>
          </cell>
          <cell r="AJ1">
            <v>0</v>
          </cell>
          <cell r="AK1">
            <v>0</v>
          </cell>
          <cell r="AL1">
            <v>0</v>
          </cell>
          <cell r="AM1">
            <v>0</v>
          </cell>
          <cell r="AN1">
            <v>0</v>
          </cell>
          <cell r="AO1">
            <v>0</v>
          </cell>
          <cell r="AP1">
            <v>0</v>
          </cell>
          <cell r="AQ1">
            <v>0</v>
          </cell>
          <cell r="AR1">
            <v>0</v>
          </cell>
          <cell r="AS1" t="str">
            <v>作成</v>
          </cell>
          <cell r="AT1">
            <v>0</v>
          </cell>
          <cell r="AU1">
            <v>0</v>
          </cell>
          <cell r="AV1">
            <v>0</v>
          </cell>
          <cell r="AW1">
            <v>0</v>
          </cell>
          <cell r="AX1">
            <v>0</v>
          </cell>
          <cell r="AY1">
            <v>0</v>
          </cell>
          <cell r="AZ1">
            <v>0</v>
          </cell>
          <cell r="BA1">
            <v>0</v>
          </cell>
          <cell r="BB1">
            <v>0</v>
          </cell>
          <cell r="BC1">
            <v>0</v>
          </cell>
          <cell r="BD1">
            <v>0</v>
          </cell>
          <cell r="BE1">
            <v>0</v>
          </cell>
          <cell r="BF1">
            <v>0</v>
          </cell>
          <cell r="BG1">
            <v>0</v>
          </cell>
          <cell r="BH1">
            <v>0</v>
          </cell>
          <cell r="BI1">
            <v>0</v>
          </cell>
          <cell r="BJ1">
            <v>0</v>
          </cell>
          <cell r="BK1">
            <v>0</v>
          </cell>
          <cell r="BL1">
            <v>0</v>
          </cell>
        </row>
        <row r="2">
          <cell r="A2" t="str">
            <v>版</v>
          </cell>
          <cell r="B2">
            <v>0</v>
          </cell>
          <cell r="C2">
            <v>0</v>
          </cell>
          <cell r="D2">
            <v>0</v>
          </cell>
          <cell r="E2">
            <v>0</v>
          </cell>
          <cell r="F2" t="str">
            <v>※内部用は 作成中含めた変更履歴とし、公開用は1.0版から始めることとする</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t="str">
            <v>変更</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tabSelected="1" view="pageBreakPreview" zoomScaleNormal="100" zoomScaleSheetLayoutView="100" workbookViewId="0"/>
  </sheetViews>
  <sheetFormatPr defaultColWidth="2.625" defaultRowHeight="15.75"/>
  <cols>
    <col min="1" max="16384" width="2.625" style="16"/>
  </cols>
  <sheetData/>
  <phoneticPr fontId="22"/>
  <pageMargins left="0.23622047244094491" right="0.23622047244094491" top="0.74803149606299213" bottom="0.74803149606299213" header="0.31496062992125984" footer="0.31496062992125984"/>
  <pageSetup paperSize="9" scale="95"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28"/>
  <sheetViews>
    <sheetView showGridLines="0" view="pageBreakPreview" zoomScaleNormal="100" zoomScaleSheetLayoutView="100" workbookViewId="0">
      <selection sqref="A1:E1"/>
    </sheetView>
  </sheetViews>
  <sheetFormatPr defaultColWidth="2.625" defaultRowHeight="15.75"/>
  <cols>
    <col min="1" max="16384" width="2.625" style="16"/>
  </cols>
  <sheetData>
    <row r="1" spans="1:64" ht="15.75" customHeight="1">
      <c r="A1" s="65" t="s">
        <v>24</v>
      </c>
      <c r="B1" s="66"/>
      <c r="C1" s="66"/>
      <c r="D1" s="66"/>
      <c r="E1" s="67"/>
      <c r="F1" s="85" t="s">
        <v>33</v>
      </c>
      <c r="G1" s="86"/>
      <c r="H1" s="86"/>
      <c r="I1" s="86"/>
      <c r="J1" s="86"/>
      <c r="K1" s="86"/>
      <c r="L1" s="86"/>
      <c r="M1" s="86"/>
      <c r="N1" s="86"/>
      <c r="O1" s="86"/>
      <c r="P1" s="86"/>
      <c r="Q1" s="86"/>
      <c r="R1" s="86"/>
      <c r="S1" s="86"/>
      <c r="T1" s="86"/>
      <c r="U1" s="86"/>
      <c r="V1" s="86"/>
      <c r="W1" s="86"/>
      <c r="X1" s="86"/>
      <c r="Y1" s="87"/>
      <c r="Z1" s="88" t="s">
        <v>28</v>
      </c>
      <c r="AA1" s="89"/>
      <c r="AB1" s="89"/>
      <c r="AC1" s="89"/>
      <c r="AD1" s="89"/>
      <c r="AE1" s="89"/>
      <c r="AF1" s="89"/>
      <c r="AG1" s="89"/>
      <c r="AH1" s="89"/>
      <c r="AI1" s="89"/>
      <c r="AJ1" s="89"/>
      <c r="AK1" s="89"/>
      <c r="AL1" s="89"/>
      <c r="AM1" s="90"/>
      <c r="AN1" s="90"/>
      <c r="AO1" s="90"/>
      <c r="AP1" s="90"/>
      <c r="AQ1" s="90"/>
      <c r="AR1" s="91"/>
      <c r="AS1" s="100"/>
      <c r="AT1" s="101"/>
      <c r="AU1" s="101"/>
      <c r="AV1" s="101"/>
      <c r="AW1" s="101"/>
      <c r="AX1" s="101"/>
      <c r="AY1" s="101"/>
      <c r="AZ1" s="101"/>
      <c r="BA1" s="102"/>
      <c r="BB1" s="103"/>
      <c r="BC1" s="103"/>
      <c r="BD1" s="103"/>
      <c r="BE1" s="104"/>
      <c r="BF1" s="64"/>
      <c r="BG1" s="64"/>
      <c r="BH1" s="64"/>
      <c r="BI1" s="64"/>
      <c r="BJ1" s="64"/>
      <c r="BK1" s="64"/>
      <c r="BL1" s="64"/>
    </row>
    <row r="2" spans="1:64">
      <c r="A2" s="65" t="s">
        <v>25</v>
      </c>
      <c r="B2" s="66"/>
      <c r="C2" s="66"/>
      <c r="D2" s="66"/>
      <c r="E2" s="67"/>
      <c r="F2" s="68" t="str">
        <f>INDEX(B:B,MAX(INDEX(NOT(ISBLANK(B:B))*ROW(B:B),)))</f>
        <v>1.0</v>
      </c>
      <c r="G2" s="69"/>
      <c r="H2" s="69"/>
      <c r="I2" s="69"/>
      <c r="J2" s="69"/>
      <c r="K2" s="69"/>
      <c r="L2" s="69"/>
      <c r="M2" s="69"/>
      <c r="N2" s="69"/>
      <c r="O2" s="69"/>
      <c r="P2" s="69"/>
      <c r="Q2" s="69"/>
      <c r="R2" s="69"/>
      <c r="S2" s="69"/>
      <c r="T2" s="69"/>
      <c r="U2" s="69"/>
      <c r="V2" s="69"/>
      <c r="W2" s="69"/>
      <c r="X2" s="69"/>
      <c r="Y2" s="70"/>
      <c r="Z2" s="92"/>
      <c r="AA2" s="93"/>
      <c r="AB2" s="93"/>
      <c r="AC2" s="93"/>
      <c r="AD2" s="93"/>
      <c r="AE2" s="93"/>
      <c r="AF2" s="93"/>
      <c r="AG2" s="93"/>
      <c r="AH2" s="93"/>
      <c r="AI2" s="93"/>
      <c r="AJ2" s="93"/>
      <c r="AK2" s="93"/>
      <c r="AL2" s="93"/>
      <c r="AM2" s="94"/>
      <c r="AN2" s="94"/>
      <c r="AO2" s="94"/>
      <c r="AP2" s="94"/>
      <c r="AQ2" s="94"/>
      <c r="AR2" s="95"/>
      <c r="AS2" s="71"/>
      <c r="AT2" s="72"/>
      <c r="AU2" s="72"/>
      <c r="AV2" s="72"/>
      <c r="AW2" s="72"/>
      <c r="AX2" s="72"/>
      <c r="AY2" s="72"/>
      <c r="AZ2" s="72"/>
      <c r="BA2" s="73"/>
      <c r="BB2" s="74"/>
      <c r="BC2" s="74"/>
      <c r="BD2" s="74"/>
      <c r="BE2" s="75"/>
      <c r="BF2" s="76"/>
      <c r="BG2" s="76"/>
      <c r="BH2" s="76"/>
      <c r="BI2" s="76"/>
      <c r="BJ2" s="76"/>
      <c r="BK2" s="76"/>
      <c r="BL2" s="76"/>
    </row>
    <row r="3" spans="1:64">
      <c r="A3" s="77"/>
      <c r="B3" s="78"/>
      <c r="C3" s="78"/>
      <c r="D3" s="78"/>
      <c r="E3" s="79"/>
      <c r="F3" s="80"/>
      <c r="G3" s="81"/>
      <c r="H3" s="81"/>
      <c r="I3" s="81"/>
      <c r="J3" s="81"/>
      <c r="K3" s="81"/>
      <c r="L3" s="81"/>
      <c r="M3" s="81"/>
      <c r="N3" s="81"/>
      <c r="O3" s="81"/>
      <c r="P3" s="81"/>
      <c r="Q3" s="81"/>
      <c r="R3" s="81"/>
      <c r="S3" s="81"/>
      <c r="T3" s="81"/>
      <c r="U3" s="81"/>
      <c r="V3" s="81"/>
      <c r="W3" s="81"/>
      <c r="X3" s="81"/>
      <c r="Y3" s="82"/>
      <c r="Z3" s="96"/>
      <c r="AA3" s="97"/>
      <c r="AB3" s="97"/>
      <c r="AC3" s="97"/>
      <c r="AD3" s="97"/>
      <c r="AE3" s="97"/>
      <c r="AF3" s="97"/>
      <c r="AG3" s="97"/>
      <c r="AH3" s="97"/>
      <c r="AI3" s="97"/>
      <c r="AJ3" s="97"/>
      <c r="AK3" s="97"/>
      <c r="AL3" s="97"/>
      <c r="AM3" s="98"/>
      <c r="AN3" s="98"/>
      <c r="AO3" s="98"/>
      <c r="AP3" s="98"/>
      <c r="AQ3" s="98"/>
      <c r="AR3" s="99"/>
      <c r="AS3" s="83"/>
      <c r="AT3" s="84"/>
      <c r="AU3" s="84"/>
      <c r="AV3" s="84"/>
      <c r="AW3" s="84"/>
      <c r="AX3" s="84"/>
      <c r="AY3" s="84"/>
      <c r="AZ3" s="84"/>
      <c r="BA3" s="105"/>
      <c r="BB3" s="106"/>
      <c r="BC3" s="106"/>
      <c r="BD3" s="106"/>
      <c r="BE3" s="107"/>
      <c r="BF3" s="76"/>
      <c r="BG3" s="76"/>
      <c r="BH3" s="76"/>
      <c r="BI3" s="76"/>
      <c r="BJ3" s="76"/>
      <c r="BK3" s="76"/>
      <c r="BL3" s="76"/>
    </row>
    <row r="5" spans="1:64">
      <c r="B5" s="55" t="s">
        <v>16</v>
      </c>
      <c r="C5" s="56"/>
      <c r="D5" s="55" t="s">
        <v>17</v>
      </c>
      <c r="E5" s="59"/>
      <c r="F5" s="59"/>
      <c r="G5" s="60"/>
      <c r="H5" s="55" t="s">
        <v>18</v>
      </c>
      <c r="I5" s="59"/>
      <c r="J5" s="60"/>
      <c r="K5" s="18"/>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8"/>
      <c r="AT5" s="17"/>
      <c r="AU5" s="17"/>
      <c r="AV5" s="17"/>
      <c r="AW5" s="17"/>
      <c r="AX5" s="17"/>
      <c r="AY5" s="17"/>
      <c r="AZ5" s="17"/>
      <c r="BA5" s="17"/>
      <c r="BB5" s="17"/>
      <c r="BC5" s="17"/>
      <c r="BD5" s="17"/>
      <c r="BE5" s="19"/>
    </row>
    <row r="6" spans="1:64">
      <c r="B6" s="57"/>
      <c r="C6" s="58"/>
      <c r="D6" s="61"/>
      <c r="E6" s="62"/>
      <c r="F6" s="62"/>
      <c r="G6" s="63"/>
      <c r="H6" s="61"/>
      <c r="I6" s="62"/>
      <c r="J6" s="63"/>
      <c r="K6" s="21" t="s">
        <v>19</v>
      </c>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1" t="s">
        <v>20</v>
      </c>
      <c r="AT6" s="20"/>
      <c r="AU6" s="20"/>
      <c r="AV6" s="20"/>
      <c r="AW6" s="20"/>
      <c r="AX6" s="20"/>
      <c r="AY6" s="20"/>
      <c r="AZ6" s="20"/>
      <c r="BA6" s="20"/>
      <c r="BB6" s="20"/>
      <c r="BC6" s="20"/>
      <c r="BD6" s="20"/>
      <c r="BE6" s="22"/>
    </row>
    <row r="7" spans="1:64" ht="15.75" customHeight="1">
      <c r="B7" s="46" t="s">
        <v>34</v>
      </c>
      <c r="C7" s="47"/>
      <c r="D7" s="51">
        <v>43206</v>
      </c>
      <c r="E7" s="49"/>
      <c r="F7" s="49"/>
      <c r="G7" s="50"/>
      <c r="H7" s="43" t="s">
        <v>21</v>
      </c>
      <c r="I7" s="44"/>
      <c r="J7" s="45"/>
      <c r="K7" s="43" t="s">
        <v>35</v>
      </c>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5"/>
      <c r="AS7" s="52"/>
      <c r="AT7" s="53"/>
      <c r="AU7" s="53"/>
      <c r="AV7" s="53"/>
      <c r="AW7" s="53"/>
      <c r="AX7" s="53"/>
      <c r="AY7" s="53"/>
      <c r="AZ7" s="53"/>
      <c r="BA7" s="53"/>
      <c r="BB7" s="53"/>
      <c r="BC7" s="53"/>
      <c r="BD7" s="53"/>
      <c r="BE7" s="54"/>
    </row>
    <row r="8" spans="1:64">
      <c r="B8" s="46"/>
      <c r="C8" s="47"/>
      <c r="D8" s="48"/>
      <c r="E8" s="49"/>
      <c r="F8" s="49"/>
      <c r="G8" s="50"/>
      <c r="H8" s="43"/>
      <c r="I8" s="44"/>
      <c r="J8" s="45"/>
      <c r="K8" s="43"/>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5"/>
      <c r="AS8" s="52"/>
      <c r="AT8" s="53"/>
      <c r="AU8" s="53"/>
      <c r="AV8" s="53"/>
      <c r="AW8" s="53"/>
      <c r="AX8" s="53"/>
      <c r="AY8" s="53"/>
      <c r="AZ8" s="53"/>
      <c r="BA8" s="53"/>
      <c r="BB8" s="53"/>
      <c r="BC8" s="53"/>
      <c r="BD8" s="53"/>
      <c r="BE8" s="54"/>
    </row>
    <row r="9" spans="1:64">
      <c r="B9" s="46"/>
      <c r="C9" s="47"/>
      <c r="D9" s="48"/>
      <c r="E9" s="49"/>
      <c r="F9" s="49"/>
      <c r="G9" s="50"/>
      <c r="H9" s="43"/>
      <c r="I9" s="44"/>
      <c r="J9" s="45"/>
      <c r="K9" s="43"/>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5"/>
      <c r="AS9" s="52"/>
      <c r="AT9" s="53"/>
      <c r="AU9" s="53"/>
      <c r="AV9" s="53"/>
      <c r="AW9" s="53"/>
      <c r="AX9" s="53"/>
      <c r="AY9" s="53"/>
      <c r="AZ9" s="53"/>
      <c r="BA9" s="53"/>
      <c r="BB9" s="53"/>
      <c r="BC9" s="53"/>
      <c r="BD9" s="53"/>
      <c r="BE9" s="54"/>
    </row>
    <row r="10" spans="1:64">
      <c r="B10" s="46"/>
      <c r="C10" s="47"/>
      <c r="D10" s="51"/>
      <c r="E10" s="49"/>
      <c r="F10" s="49"/>
      <c r="G10" s="50"/>
      <c r="H10" s="43"/>
      <c r="I10" s="44"/>
      <c r="J10" s="45"/>
      <c r="K10" s="43"/>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5"/>
      <c r="AS10" s="43"/>
      <c r="AT10" s="44"/>
      <c r="AU10" s="44"/>
      <c r="AV10" s="44"/>
      <c r="AW10" s="44"/>
      <c r="AX10" s="44"/>
      <c r="AY10" s="44"/>
      <c r="AZ10" s="44"/>
      <c r="BA10" s="44"/>
      <c r="BB10" s="44"/>
      <c r="BC10" s="44"/>
      <c r="BD10" s="44"/>
      <c r="BE10" s="45"/>
    </row>
    <row r="11" spans="1:64">
      <c r="B11" s="46"/>
      <c r="C11" s="47"/>
      <c r="D11" s="51"/>
      <c r="E11" s="49"/>
      <c r="F11" s="49"/>
      <c r="G11" s="50"/>
      <c r="H11" s="43"/>
      <c r="I11" s="44"/>
      <c r="J11" s="45"/>
      <c r="K11" s="43"/>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5"/>
      <c r="AS11" s="43"/>
      <c r="AT11" s="44"/>
      <c r="AU11" s="44"/>
      <c r="AV11" s="44"/>
      <c r="AW11" s="44"/>
      <c r="AX11" s="44"/>
      <c r="AY11" s="44"/>
      <c r="AZ11" s="44"/>
      <c r="BA11" s="44"/>
      <c r="BB11" s="44"/>
      <c r="BC11" s="44"/>
      <c r="BD11" s="44"/>
      <c r="BE11" s="45"/>
    </row>
    <row r="12" spans="1:64">
      <c r="B12" s="46"/>
      <c r="C12" s="47"/>
      <c r="D12" s="48"/>
      <c r="E12" s="49"/>
      <c r="F12" s="49"/>
      <c r="G12" s="50"/>
      <c r="H12" s="43"/>
      <c r="I12" s="44"/>
      <c r="J12" s="45"/>
      <c r="K12" s="43"/>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5"/>
      <c r="AS12" s="43"/>
      <c r="AT12" s="44"/>
      <c r="AU12" s="44"/>
      <c r="AV12" s="44"/>
      <c r="AW12" s="44"/>
      <c r="AX12" s="44"/>
      <c r="AY12" s="44"/>
      <c r="AZ12" s="44"/>
      <c r="BA12" s="44"/>
      <c r="BB12" s="44"/>
      <c r="BC12" s="44"/>
      <c r="BD12" s="44"/>
      <c r="BE12" s="45"/>
    </row>
    <row r="13" spans="1:64">
      <c r="B13" s="46"/>
      <c r="C13" s="47"/>
      <c r="D13" s="51"/>
      <c r="E13" s="49"/>
      <c r="F13" s="49"/>
      <c r="G13" s="50"/>
      <c r="H13" s="43"/>
      <c r="I13" s="44"/>
      <c r="J13" s="45"/>
      <c r="K13" s="43"/>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5"/>
      <c r="AS13" s="43"/>
      <c r="AT13" s="44"/>
      <c r="AU13" s="44"/>
      <c r="AV13" s="44"/>
      <c r="AW13" s="44"/>
      <c r="AX13" s="44"/>
      <c r="AY13" s="44"/>
      <c r="AZ13" s="44"/>
      <c r="BA13" s="44"/>
      <c r="BB13" s="44"/>
      <c r="BC13" s="44"/>
      <c r="BD13" s="44"/>
      <c r="BE13" s="45"/>
    </row>
    <row r="14" spans="1:64">
      <c r="B14" s="46"/>
      <c r="C14" s="47"/>
      <c r="D14" s="51"/>
      <c r="E14" s="49"/>
      <c r="F14" s="49"/>
      <c r="G14" s="50"/>
      <c r="H14" s="43"/>
      <c r="I14" s="44"/>
      <c r="J14" s="45"/>
      <c r="K14" s="43"/>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5"/>
      <c r="AS14" s="43"/>
      <c r="AT14" s="44"/>
      <c r="AU14" s="44"/>
      <c r="AV14" s="44"/>
      <c r="AW14" s="44"/>
      <c r="AX14" s="44"/>
      <c r="AY14" s="44"/>
      <c r="AZ14" s="44"/>
      <c r="BA14" s="44"/>
      <c r="BB14" s="44"/>
      <c r="BC14" s="44"/>
      <c r="BD14" s="44"/>
      <c r="BE14" s="45"/>
    </row>
    <row r="15" spans="1:64">
      <c r="B15" s="46"/>
      <c r="C15" s="47"/>
      <c r="D15" s="51"/>
      <c r="E15" s="49"/>
      <c r="F15" s="49"/>
      <c r="G15" s="50"/>
      <c r="H15" s="43"/>
      <c r="I15" s="44"/>
      <c r="J15" s="45"/>
      <c r="K15" s="43"/>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5"/>
      <c r="AS15" s="43"/>
      <c r="AT15" s="44"/>
      <c r="AU15" s="44"/>
      <c r="AV15" s="44"/>
      <c r="AW15" s="44"/>
      <c r="AX15" s="44"/>
      <c r="AY15" s="44"/>
      <c r="AZ15" s="44"/>
      <c r="BA15" s="44"/>
      <c r="BB15" s="44"/>
      <c r="BC15" s="44"/>
      <c r="BD15" s="44"/>
      <c r="BE15" s="45"/>
    </row>
    <row r="16" spans="1:64">
      <c r="B16" s="46"/>
      <c r="C16" s="47"/>
      <c r="D16" s="51"/>
      <c r="E16" s="49"/>
      <c r="F16" s="49"/>
      <c r="G16" s="50"/>
      <c r="H16" s="43"/>
      <c r="I16" s="44"/>
      <c r="J16" s="45"/>
      <c r="K16" s="43"/>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5"/>
      <c r="AS16" s="43"/>
      <c r="AT16" s="44"/>
      <c r="AU16" s="44"/>
      <c r="AV16" s="44"/>
      <c r="AW16" s="44"/>
      <c r="AX16" s="44"/>
      <c r="AY16" s="44"/>
      <c r="AZ16" s="44"/>
      <c r="BA16" s="44"/>
      <c r="BB16" s="44"/>
      <c r="BC16" s="44"/>
      <c r="BD16" s="44"/>
      <c r="BE16" s="45"/>
    </row>
    <row r="17" spans="2:57">
      <c r="B17" s="46"/>
      <c r="C17" s="47"/>
      <c r="D17" s="51"/>
      <c r="E17" s="49"/>
      <c r="F17" s="49"/>
      <c r="G17" s="50"/>
      <c r="H17" s="43"/>
      <c r="I17" s="44"/>
      <c r="J17" s="45"/>
      <c r="K17" s="43"/>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5"/>
      <c r="AS17" s="43"/>
      <c r="AT17" s="44"/>
      <c r="AU17" s="44"/>
      <c r="AV17" s="44"/>
      <c r="AW17" s="44"/>
      <c r="AX17" s="44"/>
      <c r="AY17" s="44"/>
      <c r="AZ17" s="44"/>
      <c r="BA17" s="44"/>
      <c r="BB17" s="44"/>
      <c r="BC17" s="44"/>
      <c r="BD17" s="44"/>
      <c r="BE17" s="45"/>
    </row>
    <row r="18" spans="2:57">
      <c r="B18" s="46"/>
      <c r="C18" s="47"/>
      <c r="D18" s="48"/>
      <c r="E18" s="49"/>
      <c r="F18" s="49"/>
      <c r="G18" s="50"/>
      <c r="H18" s="43"/>
      <c r="I18" s="44"/>
      <c r="J18" s="45"/>
      <c r="K18" s="43"/>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5"/>
      <c r="AS18" s="43"/>
      <c r="AT18" s="44"/>
      <c r="AU18" s="44"/>
      <c r="AV18" s="44"/>
      <c r="AW18" s="44"/>
      <c r="AX18" s="44"/>
      <c r="AY18" s="44"/>
      <c r="AZ18" s="44"/>
      <c r="BA18" s="44"/>
      <c r="BB18" s="44"/>
      <c r="BC18" s="44"/>
      <c r="BD18" s="44"/>
      <c r="BE18" s="45"/>
    </row>
    <row r="19" spans="2:57">
      <c r="B19" s="46"/>
      <c r="C19" s="47"/>
      <c r="D19" s="48"/>
      <c r="E19" s="49"/>
      <c r="F19" s="49"/>
      <c r="G19" s="50"/>
      <c r="H19" s="43"/>
      <c r="I19" s="44"/>
      <c r="J19" s="45"/>
      <c r="K19" s="43"/>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5"/>
      <c r="AS19" s="43"/>
      <c r="AT19" s="44"/>
      <c r="AU19" s="44"/>
      <c r="AV19" s="44"/>
      <c r="AW19" s="44"/>
      <c r="AX19" s="44"/>
      <c r="AY19" s="44"/>
      <c r="AZ19" s="44"/>
      <c r="BA19" s="44"/>
      <c r="BB19" s="44"/>
      <c r="BC19" s="44"/>
      <c r="BD19" s="44"/>
      <c r="BE19" s="45"/>
    </row>
    <row r="20" spans="2:57">
      <c r="B20" s="46"/>
      <c r="C20" s="47"/>
      <c r="D20" s="48"/>
      <c r="E20" s="49"/>
      <c r="F20" s="49"/>
      <c r="G20" s="50"/>
      <c r="H20" s="43"/>
      <c r="I20" s="44"/>
      <c r="J20" s="45"/>
      <c r="K20" s="43"/>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5"/>
      <c r="AS20" s="43"/>
      <c r="AT20" s="44"/>
      <c r="AU20" s="44"/>
      <c r="AV20" s="44"/>
      <c r="AW20" s="44"/>
      <c r="AX20" s="44"/>
      <c r="AY20" s="44"/>
      <c r="AZ20" s="44"/>
      <c r="BA20" s="44"/>
      <c r="BB20" s="44"/>
      <c r="BC20" s="44"/>
      <c r="BD20" s="44"/>
      <c r="BE20" s="45"/>
    </row>
    <row r="21" spans="2:57">
      <c r="B21" s="46"/>
      <c r="C21" s="47"/>
      <c r="D21" s="48"/>
      <c r="E21" s="49"/>
      <c r="F21" s="49"/>
      <c r="G21" s="50"/>
      <c r="H21" s="43"/>
      <c r="I21" s="44"/>
      <c r="J21" s="45"/>
      <c r="K21" s="43"/>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5"/>
      <c r="AS21" s="43"/>
      <c r="AT21" s="44"/>
      <c r="AU21" s="44"/>
      <c r="AV21" s="44"/>
      <c r="AW21" s="44"/>
      <c r="AX21" s="44"/>
      <c r="AY21" s="44"/>
      <c r="AZ21" s="44"/>
      <c r="BA21" s="44"/>
      <c r="BB21" s="44"/>
      <c r="BC21" s="44"/>
      <c r="BD21" s="44"/>
      <c r="BE21" s="45"/>
    </row>
    <row r="22" spans="2:57">
      <c r="B22" s="46"/>
      <c r="C22" s="47"/>
      <c r="D22" s="48"/>
      <c r="E22" s="49"/>
      <c r="F22" s="49"/>
      <c r="G22" s="50"/>
      <c r="H22" s="43"/>
      <c r="I22" s="44"/>
      <c r="J22" s="45"/>
      <c r="K22" s="43"/>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5"/>
      <c r="AS22" s="43"/>
      <c r="AT22" s="44"/>
      <c r="AU22" s="44"/>
      <c r="AV22" s="44"/>
      <c r="AW22" s="44"/>
      <c r="AX22" s="44"/>
      <c r="AY22" s="44"/>
      <c r="AZ22" s="44"/>
      <c r="BA22" s="44"/>
      <c r="BB22" s="44"/>
      <c r="BC22" s="44"/>
      <c r="BD22" s="44"/>
      <c r="BE22" s="45"/>
    </row>
    <row r="23" spans="2:57">
      <c r="B23" s="46"/>
      <c r="C23" s="47"/>
      <c r="D23" s="48"/>
      <c r="E23" s="49"/>
      <c r="F23" s="49"/>
      <c r="G23" s="50"/>
      <c r="H23" s="43"/>
      <c r="I23" s="44"/>
      <c r="J23" s="45"/>
      <c r="K23" s="43"/>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5"/>
      <c r="AS23" s="43"/>
      <c r="AT23" s="44"/>
      <c r="AU23" s="44"/>
      <c r="AV23" s="44"/>
      <c r="AW23" s="44"/>
      <c r="AX23" s="44"/>
      <c r="AY23" s="44"/>
      <c r="AZ23" s="44"/>
      <c r="BA23" s="44"/>
      <c r="BB23" s="44"/>
      <c r="BC23" s="44"/>
      <c r="BD23" s="44"/>
      <c r="BE23" s="45"/>
    </row>
    <row r="24" spans="2:57">
      <c r="B24" s="46"/>
      <c r="C24" s="47"/>
      <c r="D24" s="48"/>
      <c r="E24" s="49"/>
      <c r="F24" s="49"/>
      <c r="G24" s="50"/>
      <c r="H24" s="43"/>
      <c r="I24" s="44"/>
      <c r="J24" s="45"/>
      <c r="K24" s="43"/>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5"/>
      <c r="AS24" s="43"/>
      <c r="AT24" s="44"/>
      <c r="AU24" s="44"/>
      <c r="AV24" s="44"/>
      <c r="AW24" s="44"/>
      <c r="AX24" s="44"/>
      <c r="AY24" s="44"/>
      <c r="AZ24" s="44"/>
      <c r="BA24" s="44"/>
      <c r="BB24" s="44"/>
      <c r="BC24" s="44"/>
      <c r="BD24" s="44"/>
      <c r="BE24" s="45"/>
    </row>
    <row r="25" spans="2:57">
      <c r="B25" s="46"/>
      <c r="C25" s="47"/>
      <c r="D25" s="48"/>
      <c r="E25" s="49"/>
      <c r="F25" s="49"/>
      <c r="G25" s="50"/>
      <c r="H25" s="43"/>
      <c r="I25" s="44"/>
      <c r="J25" s="45"/>
      <c r="K25" s="43"/>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5"/>
      <c r="AS25" s="43"/>
      <c r="AT25" s="44"/>
      <c r="AU25" s="44"/>
      <c r="AV25" s="44"/>
      <c r="AW25" s="44"/>
      <c r="AX25" s="44"/>
      <c r="AY25" s="44"/>
      <c r="AZ25" s="44"/>
      <c r="BA25" s="44"/>
      <c r="BB25" s="44"/>
      <c r="BC25" s="44"/>
      <c r="BD25" s="44"/>
      <c r="BE25" s="45"/>
    </row>
    <row r="26" spans="2:57">
      <c r="B26" s="46"/>
      <c r="C26" s="47"/>
      <c r="D26" s="48"/>
      <c r="E26" s="49"/>
      <c r="F26" s="49"/>
      <c r="G26" s="50"/>
      <c r="H26" s="43"/>
      <c r="I26" s="44"/>
      <c r="J26" s="45"/>
      <c r="K26" s="43"/>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5"/>
      <c r="AS26" s="43"/>
      <c r="AT26" s="44"/>
      <c r="AU26" s="44"/>
      <c r="AV26" s="44"/>
      <c r="AW26" s="44"/>
      <c r="AX26" s="44"/>
      <c r="AY26" s="44"/>
      <c r="AZ26" s="44"/>
      <c r="BA26" s="44"/>
      <c r="BB26" s="44"/>
      <c r="BC26" s="44"/>
      <c r="BD26" s="44"/>
      <c r="BE26" s="45"/>
    </row>
    <row r="27" spans="2:57">
      <c r="B27" s="46"/>
      <c r="C27" s="47"/>
      <c r="D27" s="48"/>
      <c r="E27" s="49"/>
      <c r="F27" s="49"/>
      <c r="G27" s="50"/>
      <c r="H27" s="43"/>
      <c r="I27" s="44"/>
      <c r="J27" s="45"/>
      <c r="K27" s="43"/>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5"/>
      <c r="AS27" s="43"/>
      <c r="AT27" s="44"/>
      <c r="AU27" s="44"/>
      <c r="AV27" s="44"/>
      <c r="AW27" s="44"/>
      <c r="AX27" s="44"/>
      <c r="AY27" s="44"/>
      <c r="AZ27" s="44"/>
      <c r="BA27" s="44"/>
      <c r="BB27" s="44"/>
      <c r="BC27" s="44"/>
      <c r="BD27" s="44"/>
      <c r="BE27" s="45"/>
    </row>
    <row r="28" spans="2:57">
      <c r="B28" s="46"/>
      <c r="C28" s="47"/>
      <c r="D28" s="48"/>
      <c r="E28" s="49"/>
      <c r="F28" s="49"/>
      <c r="G28" s="50"/>
      <c r="H28" s="43"/>
      <c r="I28" s="44"/>
      <c r="J28" s="45"/>
      <c r="K28" s="43"/>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5"/>
      <c r="AS28" s="43"/>
      <c r="AT28" s="44"/>
      <c r="AU28" s="44"/>
      <c r="AV28" s="44"/>
      <c r="AW28" s="44"/>
      <c r="AX28" s="44"/>
      <c r="AY28" s="44"/>
      <c r="AZ28" s="44"/>
      <c r="BA28" s="44"/>
      <c r="BB28" s="44"/>
      <c r="BC28" s="44"/>
      <c r="BD28" s="44"/>
      <c r="BE28" s="45"/>
    </row>
  </sheetData>
  <mergeCells count="131">
    <mergeCell ref="B5:C6"/>
    <mergeCell ref="D5:G6"/>
    <mergeCell ref="H5:J6"/>
    <mergeCell ref="B7:C7"/>
    <mergeCell ref="D7:G7"/>
    <mergeCell ref="H7:J7"/>
    <mergeCell ref="BF1:BL1"/>
    <mergeCell ref="A2:E2"/>
    <mergeCell ref="F2:Y2"/>
    <mergeCell ref="AS2:AV2"/>
    <mergeCell ref="AW2:AZ2"/>
    <mergeCell ref="BA2:BE2"/>
    <mergeCell ref="BF2:BL3"/>
    <mergeCell ref="A3:E3"/>
    <mergeCell ref="F3:Y3"/>
    <mergeCell ref="AS3:AV3"/>
    <mergeCell ref="A1:E1"/>
    <mergeCell ref="F1:Y1"/>
    <mergeCell ref="Z1:AR3"/>
    <mergeCell ref="AS1:AV1"/>
    <mergeCell ref="AW1:AZ1"/>
    <mergeCell ref="BA1:BE1"/>
    <mergeCell ref="AW3:AZ3"/>
    <mergeCell ref="BA3:BE3"/>
    <mergeCell ref="AS8:BE8"/>
    <mergeCell ref="B9:C9"/>
    <mergeCell ref="D9:G9"/>
    <mergeCell ref="H9:J9"/>
    <mergeCell ref="K9:AR9"/>
    <mergeCell ref="AS9:BE9"/>
    <mergeCell ref="K7:AR7"/>
    <mergeCell ref="AS7:BE7"/>
    <mergeCell ref="B8:C8"/>
    <mergeCell ref="D8:G8"/>
    <mergeCell ref="H8:J8"/>
    <mergeCell ref="K8:AR8"/>
    <mergeCell ref="AS10:BE10"/>
    <mergeCell ref="B11:C11"/>
    <mergeCell ref="D11:G11"/>
    <mergeCell ref="H11:J11"/>
    <mergeCell ref="K11:AR11"/>
    <mergeCell ref="AS11:BE11"/>
    <mergeCell ref="B10:C10"/>
    <mergeCell ref="D10:G10"/>
    <mergeCell ref="H10:J10"/>
    <mergeCell ref="K10:AR10"/>
    <mergeCell ref="AS12:BE12"/>
    <mergeCell ref="B13:C13"/>
    <mergeCell ref="D13:G13"/>
    <mergeCell ref="H13:J13"/>
    <mergeCell ref="K13:AR13"/>
    <mergeCell ref="AS13:BE13"/>
    <mergeCell ref="B12:C12"/>
    <mergeCell ref="D12:G12"/>
    <mergeCell ref="H12:J12"/>
    <mergeCell ref="K12:AR12"/>
    <mergeCell ref="AS14:BE14"/>
    <mergeCell ref="B15:C15"/>
    <mergeCell ref="D15:G15"/>
    <mergeCell ref="H15:J15"/>
    <mergeCell ref="K15:AR15"/>
    <mergeCell ref="AS15:BE15"/>
    <mergeCell ref="B14:C14"/>
    <mergeCell ref="D14:G14"/>
    <mergeCell ref="H14:J14"/>
    <mergeCell ref="K14:AR14"/>
    <mergeCell ref="AS16:BE16"/>
    <mergeCell ref="B17:C17"/>
    <mergeCell ref="D17:G17"/>
    <mergeCell ref="H17:J17"/>
    <mergeCell ref="K17:AR17"/>
    <mergeCell ref="AS17:BE17"/>
    <mergeCell ref="B16:C16"/>
    <mergeCell ref="D16:G16"/>
    <mergeCell ref="H16:J16"/>
    <mergeCell ref="K16:AR16"/>
    <mergeCell ref="AS18:BE18"/>
    <mergeCell ref="B19:C19"/>
    <mergeCell ref="D19:G19"/>
    <mergeCell ref="H19:J19"/>
    <mergeCell ref="K19:AR19"/>
    <mergeCell ref="AS19:BE19"/>
    <mergeCell ref="B18:C18"/>
    <mergeCell ref="D18:G18"/>
    <mergeCell ref="H18:J18"/>
    <mergeCell ref="K18:AR18"/>
    <mergeCell ref="AS20:BE20"/>
    <mergeCell ref="B21:C21"/>
    <mergeCell ref="D21:G21"/>
    <mergeCell ref="H21:J21"/>
    <mergeCell ref="K21:AR21"/>
    <mergeCell ref="AS21:BE21"/>
    <mergeCell ref="B20:C20"/>
    <mergeCell ref="D20:G20"/>
    <mergeCell ref="H20:J20"/>
    <mergeCell ref="K20:AR20"/>
    <mergeCell ref="AS22:BE22"/>
    <mergeCell ref="B23:C23"/>
    <mergeCell ref="D23:G23"/>
    <mergeCell ref="H23:J23"/>
    <mergeCell ref="K23:AR23"/>
    <mergeCell ref="AS23:BE23"/>
    <mergeCell ref="B22:C22"/>
    <mergeCell ref="D22:G22"/>
    <mergeCell ref="H22:J22"/>
    <mergeCell ref="K22:AR22"/>
    <mergeCell ref="AS24:BE24"/>
    <mergeCell ref="B25:C25"/>
    <mergeCell ref="D25:G25"/>
    <mergeCell ref="H25:J25"/>
    <mergeCell ref="K25:AR25"/>
    <mergeCell ref="AS25:BE25"/>
    <mergeCell ref="B24:C24"/>
    <mergeCell ref="D24:G24"/>
    <mergeCell ref="H24:J24"/>
    <mergeCell ref="K24:AR24"/>
    <mergeCell ref="AS28:BE28"/>
    <mergeCell ref="B28:C28"/>
    <mergeCell ref="D28:G28"/>
    <mergeCell ref="H28:J28"/>
    <mergeCell ref="K28:AR28"/>
    <mergeCell ref="AS26:BE26"/>
    <mergeCell ref="B27:C27"/>
    <mergeCell ref="D27:G27"/>
    <mergeCell ref="H27:J27"/>
    <mergeCell ref="K27:AR27"/>
    <mergeCell ref="AS27:BE27"/>
    <mergeCell ref="B26:C26"/>
    <mergeCell ref="D26:G26"/>
    <mergeCell ref="H26:J26"/>
    <mergeCell ref="K26:AR26"/>
  </mergeCells>
  <phoneticPr fontId="22"/>
  <pageMargins left="0.23622047244094491" right="0.23622047244094491" top="0.74803149606299213" bottom="0.74803149606299213" header="0.31496062992125984" footer="0.31496062992125984"/>
  <pageSetup paperSize="9" scale="95"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3"/>
  <sheetViews>
    <sheetView view="pageBreakPreview" zoomScale="70" zoomScaleNormal="60" zoomScaleSheetLayoutView="70" zoomScalePageLayoutView="40" workbookViewId="0">
      <pane xSplit="7" ySplit="2" topLeftCell="H3" activePane="bottomRight" state="frozen"/>
      <selection pane="topRight" activeCell="H1" sqref="H1"/>
      <selection pane="bottomLeft" activeCell="A4" sqref="A4"/>
      <selection pane="bottomRight"/>
    </sheetView>
  </sheetViews>
  <sheetFormatPr defaultColWidth="9" defaultRowHeight="15.75"/>
  <cols>
    <col min="1" max="1" width="2.875" style="1" customWidth="1"/>
    <col min="2" max="2" width="9.5" style="1" bestFit="1" customWidth="1"/>
    <col min="3" max="3" width="8.75" style="1" customWidth="1"/>
    <col min="4" max="4" width="21.5" style="1" customWidth="1"/>
    <col min="5" max="5" width="10.875" style="1" customWidth="1"/>
    <col min="6" max="6" width="4.625" style="1" bestFit="1" customWidth="1"/>
    <col min="7" max="7" width="48.625" style="1" customWidth="1"/>
    <col min="8" max="8" width="16.75" style="11" customWidth="1"/>
    <col min="9" max="9" width="60.625" style="1" customWidth="1"/>
    <col min="10" max="10" width="14.25" style="11" customWidth="1"/>
    <col min="11" max="12" width="20" style="1" customWidth="1"/>
    <col min="13" max="13" width="77" style="1" customWidth="1"/>
    <col min="14" max="16384" width="9" style="1"/>
  </cols>
  <sheetData>
    <row r="1" spans="2:13" ht="19.5" customHeight="1">
      <c r="B1" s="2"/>
      <c r="C1" s="108" t="s">
        <v>13</v>
      </c>
      <c r="D1" s="109"/>
      <c r="E1" s="109"/>
      <c r="F1" s="109"/>
      <c r="G1" s="109"/>
      <c r="H1" s="12"/>
      <c r="I1" s="13"/>
      <c r="J1" s="13" t="s">
        <v>14</v>
      </c>
      <c r="K1" s="13"/>
      <c r="L1" s="13"/>
      <c r="M1" s="110" t="s">
        <v>26</v>
      </c>
    </row>
    <row r="2" spans="2:13" ht="78.75" thickBot="1">
      <c r="B2" s="4" t="s">
        <v>15</v>
      </c>
      <c r="C2" s="3" t="s">
        <v>4</v>
      </c>
      <c r="D2" s="3" t="s">
        <v>5</v>
      </c>
      <c r="E2" s="4" t="s">
        <v>10</v>
      </c>
      <c r="F2" s="4" t="s">
        <v>11</v>
      </c>
      <c r="G2" s="4" t="s">
        <v>12</v>
      </c>
      <c r="H2" s="5" t="s">
        <v>6</v>
      </c>
      <c r="I2" s="4" t="s">
        <v>0</v>
      </c>
      <c r="J2" s="4" t="s">
        <v>1</v>
      </c>
      <c r="K2" s="4" t="s">
        <v>2</v>
      </c>
      <c r="L2" s="4" t="s">
        <v>3</v>
      </c>
      <c r="M2" s="111"/>
    </row>
    <row r="3" spans="2:13" s="6" customFormat="1" ht="83.25" customHeight="1">
      <c r="B3" s="28">
        <f t="shared" ref="B3:B43" si="0">ROW()-18</f>
        <v>-15</v>
      </c>
      <c r="C3" s="24" t="s">
        <v>27</v>
      </c>
      <c r="D3" s="8" t="s">
        <v>44</v>
      </c>
      <c r="E3" s="7"/>
      <c r="F3" s="34"/>
      <c r="G3" s="35" t="s">
        <v>45</v>
      </c>
      <c r="H3" s="33" t="s">
        <v>46</v>
      </c>
      <c r="I3" s="30" t="s">
        <v>47</v>
      </c>
      <c r="J3" s="30" t="s">
        <v>48</v>
      </c>
      <c r="K3" s="41"/>
      <c r="L3" s="30" t="s">
        <v>200</v>
      </c>
      <c r="M3" s="23" t="s">
        <v>49</v>
      </c>
    </row>
    <row r="4" spans="2:13" s="6" customFormat="1" ht="157.5">
      <c r="B4" s="28">
        <f t="shared" si="0"/>
        <v>-14</v>
      </c>
      <c r="C4" s="24" t="s">
        <v>27</v>
      </c>
      <c r="D4" s="24" t="s">
        <v>44</v>
      </c>
      <c r="E4" s="7"/>
      <c r="F4" s="34" t="s">
        <v>36</v>
      </c>
      <c r="G4" s="35" t="s">
        <v>50</v>
      </c>
      <c r="H4" s="33" t="s">
        <v>46</v>
      </c>
      <c r="I4" s="30" t="s">
        <v>51</v>
      </c>
      <c r="J4" s="30" t="s">
        <v>52</v>
      </c>
      <c r="K4" s="41" t="s">
        <v>53</v>
      </c>
      <c r="L4" s="30"/>
      <c r="M4" s="23" t="s">
        <v>54</v>
      </c>
    </row>
    <row r="5" spans="2:13" s="6" customFormat="1" ht="95.25" thickBot="1">
      <c r="B5" s="28">
        <f t="shared" si="0"/>
        <v>-13</v>
      </c>
      <c r="C5" s="24" t="s">
        <v>27</v>
      </c>
      <c r="D5" s="25" t="s">
        <v>44</v>
      </c>
      <c r="E5" s="10"/>
      <c r="F5" s="36" t="s">
        <v>37</v>
      </c>
      <c r="G5" s="37" t="s">
        <v>55</v>
      </c>
      <c r="H5" s="38" t="s">
        <v>46</v>
      </c>
      <c r="I5" s="32" t="s">
        <v>56</v>
      </c>
      <c r="J5" s="32" t="s">
        <v>52</v>
      </c>
      <c r="K5" s="42" t="s">
        <v>57</v>
      </c>
      <c r="L5" s="32"/>
      <c r="M5" s="39" t="s">
        <v>58</v>
      </c>
    </row>
    <row r="6" spans="2:13" s="6" customFormat="1" ht="79.5" customHeight="1">
      <c r="B6" s="28">
        <f t="shared" si="0"/>
        <v>-12</v>
      </c>
      <c r="C6" s="24" t="s">
        <v>27</v>
      </c>
      <c r="D6" s="8" t="s">
        <v>59</v>
      </c>
      <c r="E6" s="7"/>
      <c r="F6" s="34"/>
      <c r="G6" s="35" t="s">
        <v>60</v>
      </c>
      <c r="H6" s="33" t="s">
        <v>46</v>
      </c>
      <c r="I6" s="30" t="s">
        <v>47</v>
      </c>
      <c r="J6" s="30" t="s">
        <v>48</v>
      </c>
      <c r="K6" s="41"/>
      <c r="L6" s="30" t="s">
        <v>200</v>
      </c>
      <c r="M6" s="23" t="s">
        <v>61</v>
      </c>
    </row>
    <row r="7" spans="2:13" s="6" customFormat="1" ht="157.5">
      <c r="B7" s="28">
        <f t="shared" si="0"/>
        <v>-11</v>
      </c>
      <c r="C7" s="24" t="s">
        <v>27</v>
      </c>
      <c r="D7" s="24" t="s">
        <v>59</v>
      </c>
      <c r="E7" s="7"/>
      <c r="F7" s="34" t="s">
        <v>36</v>
      </c>
      <c r="G7" s="35" t="s">
        <v>62</v>
      </c>
      <c r="H7" s="33" t="s">
        <v>46</v>
      </c>
      <c r="I7" s="30" t="s">
        <v>63</v>
      </c>
      <c r="J7" s="30" t="s">
        <v>52</v>
      </c>
      <c r="K7" s="41" t="s">
        <v>64</v>
      </c>
      <c r="L7" s="30"/>
      <c r="M7" s="23" t="s">
        <v>65</v>
      </c>
    </row>
    <row r="8" spans="2:13" s="6" customFormat="1" ht="141.75">
      <c r="B8" s="28">
        <f t="shared" si="0"/>
        <v>-10</v>
      </c>
      <c r="C8" s="24" t="s">
        <v>27</v>
      </c>
      <c r="D8" s="24" t="s">
        <v>59</v>
      </c>
      <c r="E8" s="7"/>
      <c r="F8" s="34" t="s">
        <v>42</v>
      </c>
      <c r="G8" s="35" t="s">
        <v>66</v>
      </c>
      <c r="H8" s="33" t="s">
        <v>46</v>
      </c>
      <c r="I8" s="30" t="s">
        <v>67</v>
      </c>
      <c r="J8" s="30" t="s">
        <v>52</v>
      </c>
      <c r="K8" s="41" t="s">
        <v>68</v>
      </c>
      <c r="L8" s="30"/>
      <c r="M8" s="23" t="s">
        <v>69</v>
      </c>
    </row>
    <row r="9" spans="2:13" s="6" customFormat="1" ht="189">
      <c r="B9" s="28">
        <f t="shared" si="0"/>
        <v>-9</v>
      </c>
      <c r="C9" s="24" t="s">
        <v>27</v>
      </c>
      <c r="D9" s="24" t="s">
        <v>59</v>
      </c>
      <c r="E9" s="7"/>
      <c r="F9" s="34" t="s">
        <v>38</v>
      </c>
      <c r="G9" s="35" t="s">
        <v>70</v>
      </c>
      <c r="H9" s="33" t="s">
        <v>46</v>
      </c>
      <c r="I9" s="30" t="s">
        <v>71</v>
      </c>
      <c r="J9" s="30" t="s">
        <v>52</v>
      </c>
      <c r="K9" s="41" t="s">
        <v>72</v>
      </c>
      <c r="L9" s="30"/>
      <c r="M9" s="23" t="s">
        <v>73</v>
      </c>
    </row>
    <row r="10" spans="2:13" s="6" customFormat="1" ht="158.25" thickBot="1">
      <c r="B10" s="28">
        <f t="shared" si="0"/>
        <v>-8</v>
      </c>
      <c r="C10" s="24" t="s">
        <v>27</v>
      </c>
      <c r="D10" s="25" t="s">
        <v>59</v>
      </c>
      <c r="E10" s="10"/>
      <c r="F10" s="36" t="s">
        <v>39</v>
      </c>
      <c r="G10" s="37" t="s">
        <v>74</v>
      </c>
      <c r="H10" s="38" t="s">
        <v>46</v>
      </c>
      <c r="I10" s="32" t="s">
        <v>75</v>
      </c>
      <c r="J10" s="32" t="s">
        <v>76</v>
      </c>
      <c r="K10" s="42" t="s">
        <v>77</v>
      </c>
      <c r="L10" s="32"/>
      <c r="M10" s="39" t="s">
        <v>78</v>
      </c>
    </row>
    <row r="11" spans="2:13" s="6" customFormat="1" ht="89.25" customHeight="1">
      <c r="B11" s="28">
        <f t="shared" si="0"/>
        <v>-7</v>
      </c>
      <c r="C11" s="24" t="s">
        <v>27</v>
      </c>
      <c r="D11" s="8" t="s">
        <v>79</v>
      </c>
      <c r="E11" s="7"/>
      <c r="F11" s="34"/>
      <c r="G11" s="35" t="s">
        <v>80</v>
      </c>
      <c r="H11" s="33" t="s">
        <v>46</v>
      </c>
      <c r="I11" s="30" t="s">
        <v>47</v>
      </c>
      <c r="J11" s="30" t="s">
        <v>48</v>
      </c>
      <c r="K11" s="41"/>
      <c r="L11" s="30" t="s">
        <v>199</v>
      </c>
      <c r="M11" s="23" t="s">
        <v>81</v>
      </c>
    </row>
    <row r="12" spans="2:13" s="6" customFormat="1" ht="78.75">
      <c r="B12" s="28">
        <f t="shared" si="0"/>
        <v>-6</v>
      </c>
      <c r="C12" s="24" t="s">
        <v>27</v>
      </c>
      <c r="D12" s="24" t="s">
        <v>79</v>
      </c>
      <c r="E12" s="7"/>
      <c r="F12" s="34" t="s">
        <v>36</v>
      </c>
      <c r="G12" s="35" t="s">
        <v>82</v>
      </c>
      <c r="H12" s="33" t="s">
        <v>46</v>
      </c>
      <c r="I12" s="30" t="s">
        <v>83</v>
      </c>
      <c r="J12" s="30" t="s">
        <v>76</v>
      </c>
      <c r="K12" s="41" t="s">
        <v>84</v>
      </c>
      <c r="L12" s="30"/>
      <c r="M12" s="23" t="s">
        <v>85</v>
      </c>
    </row>
    <row r="13" spans="2:13" s="6" customFormat="1" ht="94.5">
      <c r="B13" s="28">
        <f t="shared" si="0"/>
        <v>-5</v>
      </c>
      <c r="C13" s="24" t="s">
        <v>27</v>
      </c>
      <c r="D13" s="24" t="s">
        <v>79</v>
      </c>
      <c r="E13" s="7"/>
      <c r="F13" s="34" t="s">
        <v>42</v>
      </c>
      <c r="G13" s="35" t="s">
        <v>86</v>
      </c>
      <c r="H13" s="33" t="s">
        <v>46</v>
      </c>
      <c r="I13" s="30" t="s">
        <v>87</v>
      </c>
      <c r="J13" s="30" t="s">
        <v>76</v>
      </c>
      <c r="K13" s="41" t="s">
        <v>88</v>
      </c>
      <c r="L13" s="30"/>
      <c r="M13" s="23" t="s">
        <v>89</v>
      </c>
    </row>
    <row r="14" spans="2:13" s="6" customFormat="1" ht="174" thickBot="1">
      <c r="B14" s="28">
        <f t="shared" si="0"/>
        <v>-4</v>
      </c>
      <c r="C14" s="24" t="s">
        <v>27</v>
      </c>
      <c r="D14" s="25" t="s">
        <v>79</v>
      </c>
      <c r="E14" s="10"/>
      <c r="F14" s="36" t="s">
        <v>38</v>
      </c>
      <c r="G14" s="37" t="s">
        <v>90</v>
      </c>
      <c r="H14" s="38" t="s">
        <v>46</v>
      </c>
      <c r="I14" s="32" t="s">
        <v>91</v>
      </c>
      <c r="J14" s="32" t="s">
        <v>76</v>
      </c>
      <c r="K14" s="42" t="s">
        <v>92</v>
      </c>
      <c r="L14" s="32"/>
      <c r="M14" s="39" t="s">
        <v>93</v>
      </c>
    </row>
    <row r="15" spans="2:13" s="6" customFormat="1" ht="77.25" customHeight="1">
      <c r="B15" s="28">
        <f t="shared" si="0"/>
        <v>-3</v>
      </c>
      <c r="C15" s="24" t="s">
        <v>27</v>
      </c>
      <c r="D15" s="8" t="s">
        <v>94</v>
      </c>
      <c r="E15" s="7"/>
      <c r="F15" s="34"/>
      <c r="G15" s="35" t="s">
        <v>95</v>
      </c>
      <c r="H15" s="33" t="s">
        <v>46</v>
      </c>
      <c r="I15" s="30" t="s">
        <v>47</v>
      </c>
      <c r="J15" s="7" t="s">
        <v>52</v>
      </c>
      <c r="K15" s="41"/>
      <c r="L15" s="30" t="s">
        <v>199</v>
      </c>
      <c r="M15" s="23" t="s">
        <v>96</v>
      </c>
    </row>
    <row r="16" spans="2:13" s="6" customFormat="1" ht="158.25" customHeight="1">
      <c r="B16" s="28">
        <f t="shared" si="0"/>
        <v>-2</v>
      </c>
      <c r="C16" s="24" t="s">
        <v>27</v>
      </c>
      <c r="D16" s="24" t="s">
        <v>94</v>
      </c>
      <c r="E16" s="7"/>
      <c r="F16" s="34" t="s">
        <v>36</v>
      </c>
      <c r="G16" s="35" t="s">
        <v>97</v>
      </c>
      <c r="H16" s="33" t="s">
        <v>46</v>
      </c>
      <c r="I16" s="30" t="s">
        <v>98</v>
      </c>
      <c r="J16" s="7" t="s">
        <v>52</v>
      </c>
      <c r="K16" s="41" t="s">
        <v>99</v>
      </c>
      <c r="L16" s="30" t="s">
        <v>199</v>
      </c>
      <c r="M16" s="23" t="s">
        <v>100</v>
      </c>
    </row>
    <row r="17" spans="2:13" s="6" customFormat="1" ht="110.25">
      <c r="B17" s="28">
        <f t="shared" si="0"/>
        <v>-1</v>
      </c>
      <c r="C17" s="24" t="s">
        <v>27</v>
      </c>
      <c r="D17" s="24" t="s">
        <v>94</v>
      </c>
      <c r="E17" s="7"/>
      <c r="F17" s="34" t="s">
        <v>42</v>
      </c>
      <c r="G17" s="35" t="s">
        <v>101</v>
      </c>
      <c r="H17" s="33" t="s">
        <v>46</v>
      </c>
      <c r="I17" s="30" t="s">
        <v>102</v>
      </c>
      <c r="J17" s="7" t="s">
        <v>52</v>
      </c>
      <c r="K17" s="41" t="s">
        <v>99</v>
      </c>
      <c r="L17" s="30" t="s">
        <v>199</v>
      </c>
      <c r="M17" s="23" t="s">
        <v>103</v>
      </c>
    </row>
    <row r="18" spans="2:13" s="6" customFormat="1" ht="31.5">
      <c r="B18" s="28">
        <f t="shared" si="0"/>
        <v>0</v>
      </c>
      <c r="C18" s="24" t="s">
        <v>27</v>
      </c>
      <c r="D18" s="24" t="s">
        <v>94</v>
      </c>
      <c r="E18" s="7"/>
      <c r="F18" s="34" t="s">
        <v>38</v>
      </c>
      <c r="G18" s="35" t="s">
        <v>104</v>
      </c>
      <c r="H18" s="33" t="s">
        <v>46</v>
      </c>
      <c r="I18" s="30" t="s">
        <v>105</v>
      </c>
      <c r="J18" s="7" t="s">
        <v>29</v>
      </c>
      <c r="K18" s="41"/>
      <c r="L18" s="30" t="s">
        <v>199</v>
      </c>
      <c r="M18" s="23" t="s">
        <v>106</v>
      </c>
    </row>
    <row r="19" spans="2:13" s="6" customFormat="1" ht="110.25">
      <c r="B19" s="28">
        <f t="shared" si="0"/>
        <v>1</v>
      </c>
      <c r="C19" s="24" t="s">
        <v>27</v>
      </c>
      <c r="D19" s="24" t="s">
        <v>94</v>
      </c>
      <c r="E19" s="7"/>
      <c r="F19" s="34" t="s">
        <v>39</v>
      </c>
      <c r="G19" s="35" t="s">
        <v>107</v>
      </c>
      <c r="H19" s="33" t="s">
        <v>46</v>
      </c>
      <c r="I19" s="30" t="s">
        <v>108</v>
      </c>
      <c r="J19" s="7" t="s">
        <v>52</v>
      </c>
      <c r="K19" s="41" t="s">
        <v>99</v>
      </c>
      <c r="L19" s="30" t="s">
        <v>199</v>
      </c>
      <c r="M19" s="23" t="s">
        <v>109</v>
      </c>
    </row>
    <row r="20" spans="2:13" s="6" customFormat="1" ht="48" thickBot="1">
      <c r="B20" s="28">
        <f t="shared" si="0"/>
        <v>2</v>
      </c>
      <c r="C20" s="24" t="s">
        <v>27</v>
      </c>
      <c r="D20" s="25" t="s">
        <v>94</v>
      </c>
      <c r="E20" s="10"/>
      <c r="F20" s="36"/>
      <c r="G20" s="37" t="s">
        <v>110</v>
      </c>
      <c r="H20" s="38" t="s">
        <v>46</v>
      </c>
      <c r="I20" s="32" t="s">
        <v>111</v>
      </c>
      <c r="J20" s="32" t="s">
        <v>29</v>
      </c>
      <c r="K20" s="42"/>
      <c r="L20" s="40"/>
      <c r="M20" s="39" t="s">
        <v>112</v>
      </c>
    </row>
    <row r="21" spans="2:13" s="6" customFormat="1" ht="63">
      <c r="B21" s="28">
        <f t="shared" si="0"/>
        <v>3</v>
      </c>
      <c r="C21" s="24" t="s">
        <v>27</v>
      </c>
      <c r="D21" s="8" t="s">
        <v>113</v>
      </c>
      <c r="E21" s="7"/>
      <c r="F21" s="34"/>
      <c r="G21" s="35" t="s">
        <v>95</v>
      </c>
      <c r="H21" s="33" t="s">
        <v>46</v>
      </c>
      <c r="I21" s="30" t="s">
        <v>47</v>
      </c>
      <c r="J21" s="7" t="s">
        <v>52</v>
      </c>
      <c r="K21" s="41"/>
      <c r="L21" s="30" t="s">
        <v>199</v>
      </c>
      <c r="M21" s="23" t="s">
        <v>114</v>
      </c>
    </row>
    <row r="22" spans="2:13" s="6" customFormat="1" ht="141.75">
      <c r="B22" s="28">
        <f t="shared" si="0"/>
        <v>4</v>
      </c>
      <c r="C22" s="24" t="s">
        <v>27</v>
      </c>
      <c r="D22" s="24" t="s">
        <v>113</v>
      </c>
      <c r="E22" s="7"/>
      <c r="F22" s="34" t="s">
        <v>36</v>
      </c>
      <c r="G22" s="35" t="s">
        <v>115</v>
      </c>
      <c r="H22" s="33" t="s">
        <v>46</v>
      </c>
      <c r="I22" s="30" t="s">
        <v>116</v>
      </c>
      <c r="J22" s="7" t="s">
        <v>52</v>
      </c>
      <c r="K22" s="41" t="s">
        <v>117</v>
      </c>
      <c r="L22" s="30"/>
      <c r="M22" s="23" t="s">
        <v>118</v>
      </c>
    </row>
    <row r="23" spans="2:13" s="6" customFormat="1" ht="141.75">
      <c r="B23" s="28">
        <f t="shared" si="0"/>
        <v>5</v>
      </c>
      <c r="C23" s="24" t="s">
        <v>27</v>
      </c>
      <c r="D23" s="24" t="s">
        <v>113</v>
      </c>
      <c r="E23" s="7"/>
      <c r="F23" s="34" t="s">
        <v>42</v>
      </c>
      <c r="G23" s="35" t="s">
        <v>119</v>
      </c>
      <c r="H23" s="33" t="s">
        <v>46</v>
      </c>
      <c r="I23" s="30" t="s">
        <v>120</v>
      </c>
      <c r="J23" s="7" t="s">
        <v>52</v>
      </c>
      <c r="K23" s="41" t="s">
        <v>117</v>
      </c>
      <c r="L23" s="30" t="s">
        <v>199</v>
      </c>
      <c r="M23" s="23" t="s">
        <v>121</v>
      </c>
    </row>
    <row r="24" spans="2:13" s="6" customFormat="1" ht="110.25">
      <c r="B24" s="28">
        <f t="shared" si="0"/>
        <v>6</v>
      </c>
      <c r="C24" s="24" t="s">
        <v>27</v>
      </c>
      <c r="D24" s="24" t="s">
        <v>113</v>
      </c>
      <c r="E24" s="7"/>
      <c r="F24" s="34" t="s">
        <v>38</v>
      </c>
      <c r="G24" s="35" t="s">
        <v>122</v>
      </c>
      <c r="H24" s="33" t="s">
        <v>46</v>
      </c>
      <c r="I24" s="30" t="s">
        <v>123</v>
      </c>
      <c r="J24" s="7" t="s">
        <v>52</v>
      </c>
      <c r="K24" s="41" t="s">
        <v>124</v>
      </c>
      <c r="L24" s="30" t="s">
        <v>199</v>
      </c>
      <c r="M24" s="23" t="s">
        <v>125</v>
      </c>
    </row>
    <row r="25" spans="2:13" s="6" customFormat="1" ht="63.75" thickBot="1">
      <c r="B25" s="28">
        <f t="shared" si="0"/>
        <v>7</v>
      </c>
      <c r="C25" s="24" t="s">
        <v>27</v>
      </c>
      <c r="D25" s="25" t="s">
        <v>113</v>
      </c>
      <c r="E25" s="10"/>
      <c r="F25" s="36"/>
      <c r="G25" s="37" t="s">
        <v>126</v>
      </c>
      <c r="H25" s="38" t="s">
        <v>46</v>
      </c>
      <c r="I25" s="32" t="s">
        <v>127</v>
      </c>
      <c r="J25" s="32" t="s">
        <v>29</v>
      </c>
      <c r="K25" s="42"/>
      <c r="L25" s="32"/>
      <c r="M25" s="39" t="s">
        <v>128</v>
      </c>
    </row>
    <row r="26" spans="2:13" s="6" customFormat="1" ht="78.75">
      <c r="B26" s="28">
        <f t="shared" si="0"/>
        <v>8</v>
      </c>
      <c r="C26" s="24" t="s">
        <v>27</v>
      </c>
      <c r="D26" s="8" t="s">
        <v>129</v>
      </c>
      <c r="E26" s="7" t="s">
        <v>130</v>
      </c>
      <c r="F26" s="34"/>
      <c r="G26" s="35" t="s">
        <v>131</v>
      </c>
      <c r="H26" s="33" t="s">
        <v>46</v>
      </c>
      <c r="I26" s="30" t="s">
        <v>132</v>
      </c>
      <c r="J26" s="7" t="s">
        <v>52</v>
      </c>
      <c r="K26" s="41"/>
      <c r="L26" s="30" t="s">
        <v>199</v>
      </c>
      <c r="M26" s="23" t="s">
        <v>133</v>
      </c>
    </row>
    <row r="27" spans="2:13" s="6" customFormat="1" ht="47.25">
      <c r="B27" s="28">
        <f t="shared" si="0"/>
        <v>9</v>
      </c>
      <c r="C27" s="24" t="s">
        <v>27</v>
      </c>
      <c r="D27" s="24" t="s">
        <v>129</v>
      </c>
      <c r="E27" s="7" t="s">
        <v>134</v>
      </c>
      <c r="F27" s="34"/>
      <c r="G27" s="35" t="s">
        <v>135</v>
      </c>
      <c r="H27" s="33" t="s">
        <v>46</v>
      </c>
      <c r="I27" s="30" t="s">
        <v>136</v>
      </c>
      <c r="J27" s="7" t="s">
        <v>52</v>
      </c>
      <c r="K27" s="41"/>
      <c r="L27" s="30" t="s">
        <v>199</v>
      </c>
      <c r="M27" s="23" t="s">
        <v>137</v>
      </c>
    </row>
    <row r="28" spans="2:13" s="6" customFormat="1" ht="157.5">
      <c r="B28" s="28">
        <f t="shared" si="0"/>
        <v>10</v>
      </c>
      <c r="C28" s="24" t="s">
        <v>27</v>
      </c>
      <c r="D28" s="24" t="s">
        <v>129</v>
      </c>
      <c r="E28" s="26" t="s">
        <v>134</v>
      </c>
      <c r="F28" s="34" t="s">
        <v>36</v>
      </c>
      <c r="G28" s="35" t="s">
        <v>138</v>
      </c>
      <c r="H28" s="33" t="s">
        <v>46</v>
      </c>
      <c r="I28" s="30" t="s">
        <v>139</v>
      </c>
      <c r="J28" s="7" t="s">
        <v>52</v>
      </c>
      <c r="K28" s="41" t="s">
        <v>140</v>
      </c>
      <c r="L28" s="30" t="s">
        <v>199</v>
      </c>
      <c r="M28" s="23" t="s">
        <v>141</v>
      </c>
    </row>
    <row r="29" spans="2:13" s="6" customFormat="1" ht="63">
      <c r="B29" s="28">
        <f t="shared" si="0"/>
        <v>11</v>
      </c>
      <c r="C29" s="24" t="s">
        <v>27</v>
      </c>
      <c r="D29" s="24" t="s">
        <v>129</v>
      </c>
      <c r="E29" s="26" t="s">
        <v>134</v>
      </c>
      <c r="F29" s="34" t="s">
        <v>42</v>
      </c>
      <c r="G29" s="35" t="s">
        <v>142</v>
      </c>
      <c r="H29" s="33" t="s">
        <v>46</v>
      </c>
      <c r="I29" s="30" t="s">
        <v>143</v>
      </c>
      <c r="J29" s="7" t="s">
        <v>29</v>
      </c>
      <c r="K29" s="41"/>
      <c r="L29" s="30" t="s">
        <v>199</v>
      </c>
      <c r="M29" s="23" t="s">
        <v>144</v>
      </c>
    </row>
    <row r="30" spans="2:13" s="6" customFormat="1" ht="48" thickBot="1">
      <c r="B30" s="28">
        <f t="shared" si="0"/>
        <v>12</v>
      </c>
      <c r="C30" s="25" t="s">
        <v>27</v>
      </c>
      <c r="D30" s="25" t="s">
        <v>129</v>
      </c>
      <c r="E30" s="10" t="s">
        <v>145</v>
      </c>
      <c r="F30" s="36"/>
      <c r="G30" s="37" t="s">
        <v>146</v>
      </c>
      <c r="H30" s="38" t="s">
        <v>46</v>
      </c>
      <c r="I30" s="32" t="s">
        <v>147</v>
      </c>
      <c r="J30" s="32" t="s">
        <v>29</v>
      </c>
      <c r="K30" s="42"/>
      <c r="L30" s="30" t="s">
        <v>199</v>
      </c>
      <c r="M30" s="39" t="s">
        <v>148</v>
      </c>
    </row>
    <row r="31" spans="2:13" s="6" customFormat="1" ht="244.5" customHeight="1">
      <c r="B31" s="28">
        <f t="shared" si="0"/>
        <v>13</v>
      </c>
      <c r="C31" s="8" t="s">
        <v>149</v>
      </c>
      <c r="D31" s="8" t="s">
        <v>150</v>
      </c>
      <c r="E31" s="7"/>
      <c r="F31" s="34"/>
      <c r="G31" s="35" t="s">
        <v>151</v>
      </c>
      <c r="H31" s="33" t="s">
        <v>46</v>
      </c>
      <c r="I31" s="30" t="s">
        <v>152</v>
      </c>
      <c r="J31" s="7" t="s">
        <v>48</v>
      </c>
      <c r="K31" s="41" t="s">
        <v>153</v>
      </c>
      <c r="L31" s="30" t="s">
        <v>199</v>
      </c>
      <c r="M31" s="23" t="s">
        <v>154</v>
      </c>
    </row>
    <row r="32" spans="2:13" s="6" customFormat="1" ht="409.5">
      <c r="B32" s="28">
        <f t="shared" si="0"/>
        <v>14</v>
      </c>
      <c r="C32" s="24" t="s">
        <v>149</v>
      </c>
      <c r="D32" s="24" t="s">
        <v>150</v>
      </c>
      <c r="E32" s="7"/>
      <c r="F32" s="34" t="s">
        <v>36</v>
      </c>
      <c r="G32" s="35" t="s">
        <v>155</v>
      </c>
      <c r="H32" s="33" t="s">
        <v>46</v>
      </c>
      <c r="I32" s="30" t="s">
        <v>156</v>
      </c>
      <c r="J32" s="7" t="s">
        <v>52</v>
      </c>
      <c r="K32" s="41" t="s">
        <v>157</v>
      </c>
      <c r="L32" s="30"/>
      <c r="M32" s="23" t="s">
        <v>158</v>
      </c>
    </row>
    <row r="33" spans="2:13" s="6" customFormat="1" ht="188.25" customHeight="1">
      <c r="B33" s="28">
        <f t="shared" si="0"/>
        <v>15</v>
      </c>
      <c r="C33" s="24" t="s">
        <v>149</v>
      </c>
      <c r="D33" s="24" t="s">
        <v>150</v>
      </c>
      <c r="E33" s="7"/>
      <c r="F33" s="34" t="s">
        <v>42</v>
      </c>
      <c r="G33" s="35" t="s">
        <v>159</v>
      </c>
      <c r="H33" s="33" t="s">
        <v>46</v>
      </c>
      <c r="I33" s="30" t="s">
        <v>160</v>
      </c>
      <c r="J33" s="7" t="s">
        <v>48</v>
      </c>
      <c r="K33" s="41" t="s">
        <v>161</v>
      </c>
      <c r="L33" s="30" t="s">
        <v>199</v>
      </c>
      <c r="M33" s="23" t="s">
        <v>162</v>
      </c>
    </row>
    <row r="34" spans="2:13" s="6" customFormat="1" ht="258" customHeight="1">
      <c r="B34" s="28">
        <f t="shared" si="0"/>
        <v>16</v>
      </c>
      <c r="C34" s="24" t="s">
        <v>149</v>
      </c>
      <c r="D34" s="27" t="s">
        <v>150</v>
      </c>
      <c r="E34" s="7"/>
      <c r="F34" s="34" t="s">
        <v>38</v>
      </c>
      <c r="G34" s="35" t="s">
        <v>163</v>
      </c>
      <c r="H34" s="33" t="s">
        <v>46</v>
      </c>
      <c r="I34" s="30" t="s">
        <v>164</v>
      </c>
      <c r="J34" s="7" t="s">
        <v>48</v>
      </c>
      <c r="K34" s="41" t="s">
        <v>153</v>
      </c>
      <c r="L34" s="30" t="s">
        <v>199</v>
      </c>
      <c r="M34" s="23" t="s">
        <v>165</v>
      </c>
    </row>
    <row r="35" spans="2:13" s="6" customFormat="1" ht="254.25" customHeight="1" thickBot="1">
      <c r="B35" s="28">
        <f t="shared" si="0"/>
        <v>17</v>
      </c>
      <c r="C35" s="25" t="s">
        <v>149</v>
      </c>
      <c r="D35" s="9" t="s">
        <v>166</v>
      </c>
      <c r="E35" s="10"/>
      <c r="F35" s="36"/>
      <c r="G35" s="37" t="s">
        <v>151</v>
      </c>
      <c r="H35" s="38" t="s">
        <v>46</v>
      </c>
      <c r="I35" s="32" t="s">
        <v>167</v>
      </c>
      <c r="J35" s="7" t="s">
        <v>48</v>
      </c>
      <c r="K35" s="42" t="s">
        <v>168</v>
      </c>
      <c r="L35" s="32" t="s">
        <v>199</v>
      </c>
      <c r="M35" s="39" t="s">
        <v>169</v>
      </c>
    </row>
    <row r="36" spans="2:13" s="6" customFormat="1" ht="189">
      <c r="B36" s="28">
        <f t="shared" si="0"/>
        <v>18</v>
      </c>
      <c r="C36" s="8" t="s">
        <v>170</v>
      </c>
      <c r="D36" s="8" t="s">
        <v>171</v>
      </c>
      <c r="E36" s="7"/>
      <c r="F36" s="34"/>
      <c r="G36" s="35" t="s">
        <v>172</v>
      </c>
      <c r="H36" s="33" t="s">
        <v>46</v>
      </c>
      <c r="I36" s="30" t="s">
        <v>173</v>
      </c>
      <c r="J36" s="7" t="s">
        <v>48</v>
      </c>
      <c r="K36" s="41" t="s">
        <v>174</v>
      </c>
      <c r="L36" s="30" t="s">
        <v>199</v>
      </c>
      <c r="M36" s="23" t="s">
        <v>175</v>
      </c>
    </row>
    <row r="37" spans="2:13" s="6" customFormat="1" ht="180" customHeight="1">
      <c r="B37" s="28">
        <f t="shared" si="0"/>
        <v>19</v>
      </c>
      <c r="C37" s="24" t="s">
        <v>170</v>
      </c>
      <c r="D37" s="24" t="s">
        <v>171</v>
      </c>
      <c r="E37" s="7"/>
      <c r="F37" s="34" t="s">
        <v>36</v>
      </c>
      <c r="G37" s="35" t="s">
        <v>176</v>
      </c>
      <c r="H37" s="33" t="s">
        <v>46</v>
      </c>
      <c r="I37" s="30" t="s">
        <v>177</v>
      </c>
      <c r="J37" s="7" t="s">
        <v>48</v>
      </c>
      <c r="K37" s="41" t="s">
        <v>174</v>
      </c>
      <c r="L37" s="30" t="s">
        <v>199</v>
      </c>
      <c r="M37" s="23" t="s">
        <v>178</v>
      </c>
    </row>
    <row r="38" spans="2:13" s="6" customFormat="1" ht="182.25" customHeight="1">
      <c r="B38" s="28">
        <f t="shared" si="0"/>
        <v>20</v>
      </c>
      <c r="C38" s="24" t="s">
        <v>170</v>
      </c>
      <c r="D38" s="24" t="s">
        <v>171</v>
      </c>
      <c r="E38" s="7"/>
      <c r="F38" s="34" t="s">
        <v>42</v>
      </c>
      <c r="G38" s="35" t="s">
        <v>179</v>
      </c>
      <c r="H38" s="33" t="s">
        <v>46</v>
      </c>
      <c r="I38" s="30" t="s">
        <v>180</v>
      </c>
      <c r="J38" s="7" t="s">
        <v>48</v>
      </c>
      <c r="K38" s="41" t="s">
        <v>174</v>
      </c>
      <c r="L38" s="30" t="s">
        <v>199</v>
      </c>
      <c r="M38" s="23" t="s">
        <v>181</v>
      </c>
    </row>
    <row r="39" spans="2:13" s="6" customFormat="1" ht="94.5">
      <c r="B39" s="28">
        <f t="shared" si="0"/>
        <v>21</v>
      </c>
      <c r="C39" s="24" t="s">
        <v>170</v>
      </c>
      <c r="D39" s="24" t="s">
        <v>171</v>
      </c>
      <c r="E39" s="7"/>
      <c r="F39" s="34" t="s">
        <v>43</v>
      </c>
      <c r="G39" s="35" t="s">
        <v>182</v>
      </c>
      <c r="H39" s="33" t="s">
        <v>183</v>
      </c>
      <c r="I39" s="30" t="s">
        <v>184</v>
      </c>
      <c r="J39" s="7" t="s">
        <v>29</v>
      </c>
      <c r="K39" s="41" t="s">
        <v>29</v>
      </c>
      <c r="L39" s="30" t="s">
        <v>29</v>
      </c>
      <c r="M39" s="23" t="s">
        <v>185</v>
      </c>
    </row>
    <row r="40" spans="2:13" s="6" customFormat="1" ht="185.25" customHeight="1">
      <c r="B40" s="28">
        <f t="shared" si="0"/>
        <v>22</v>
      </c>
      <c r="C40" s="24" t="s">
        <v>170</v>
      </c>
      <c r="D40" s="24" t="s">
        <v>171</v>
      </c>
      <c r="E40" s="7"/>
      <c r="F40" s="34" t="s">
        <v>39</v>
      </c>
      <c r="G40" s="35" t="s">
        <v>186</v>
      </c>
      <c r="H40" s="33" t="s">
        <v>46</v>
      </c>
      <c r="I40" s="30" t="s">
        <v>187</v>
      </c>
      <c r="J40" s="7" t="s">
        <v>48</v>
      </c>
      <c r="K40" s="41" t="s">
        <v>174</v>
      </c>
      <c r="L40" s="30" t="s">
        <v>199</v>
      </c>
      <c r="M40" s="23" t="s">
        <v>188</v>
      </c>
    </row>
    <row r="41" spans="2:13" s="6" customFormat="1" ht="267.75">
      <c r="B41" s="28">
        <f t="shared" si="0"/>
        <v>23</v>
      </c>
      <c r="C41" s="24" t="s">
        <v>170</v>
      </c>
      <c r="D41" s="24" t="s">
        <v>171</v>
      </c>
      <c r="E41" s="7"/>
      <c r="F41" s="34" t="s">
        <v>40</v>
      </c>
      <c r="G41" s="35" t="s">
        <v>189</v>
      </c>
      <c r="H41" s="33" t="s">
        <v>46</v>
      </c>
      <c r="I41" s="30" t="s">
        <v>190</v>
      </c>
      <c r="J41" s="7" t="s">
        <v>48</v>
      </c>
      <c r="K41" s="41" t="s">
        <v>174</v>
      </c>
      <c r="L41" s="30" t="s">
        <v>199</v>
      </c>
      <c r="M41" s="23" t="s">
        <v>191</v>
      </c>
    </row>
    <row r="42" spans="2:13" s="6" customFormat="1" ht="173.25">
      <c r="B42" s="28">
        <f t="shared" si="0"/>
        <v>24</v>
      </c>
      <c r="C42" s="24" t="s">
        <v>170</v>
      </c>
      <c r="D42" s="27" t="s">
        <v>171</v>
      </c>
      <c r="E42" s="7"/>
      <c r="F42" s="34" t="s">
        <v>41</v>
      </c>
      <c r="G42" s="35" t="s">
        <v>192</v>
      </c>
      <c r="H42" s="33" t="s">
        <v>46</v>
      </c>
      <c r="I42" s="30" t="s">
        <v>193</v>
      </c>
      <c r="J42" s="7" t="s">
        <v>48</v>
      </c>
      <c r="K42" s="41" t="s">
        <v>174</v>
      </c>
      <c r="L42" s="30" t="s">
        <v>199</v>
      </c>
      <c r="M42" s="23" t="s">
        <v>194</v>
      </c>
    </row>
    <row r="43" spans="2:13" s="6" customFormat="1" ht="197.25" customHeight="1" thickBot="1">
      <c r="B43" s="31">
        <f t="shared" si="0"/>
        <v>25</v>
      </c>
      <c r="C43" s="25" t="s">
        <v>170</v>
      </c>
      <c r="D43" s="9" t="s">
        <v>195</v>
      </c>
      <c r="E43" s="10"/>
      <c r="F43" s="36"/>
      <c r="G43" s="37" t="s">
        <v>196</v>
      </c>
      <c r="H43" s="38" t="s">
        <v>46</v>
      </c>
      <c r="I43" s="32" t="s">
        <v>197</v>
      </c>
      <c r="J43" s="32" t="s">
        <v>48</v>
      </c>
      <c r="K43" s="42" t="s">
        <v>174</v>
      </c>
      <c r="L43" s="32" t="s">
        <v>199</v>
      </c>
      <c r="M43" s="39" t="s">
        <v>198</v>
      </c>
    </row>
    <row r="44" spans="2:13" ht="13.5" customHeight="1"/>
    <row r="45" spans="2:13" ht="13.5" customHeight="1"/>
    <row r="46" spans="2:13" ht="13.5" customHeight="1"/>
    <row r="47" spans="2:13" ht="13.5" customHeight="1"/>
    <row r="48" spans="2:13" ht="13.5" customHeight="1"/>
    <row r="49" ht="13.5" customHeight="1"/>
    <row r="50" ht="13.5" customHeight="1"/>
    <row r="51" ht="13.5" customHeight="1"/>
    <row r="52" ht="13.5" customHeight="1"/>
    <row r="56" ht="13.5" customHeight="1"/>
    <row r="57" ht="13.5" customHeight="1"/>
    <row r="61" ht="13.5" customHeight="1"/>
    <row r="62" ht="13.5" customHeight="1"/>
    <row r="63" ht="13.5" customHeight="1"/>
  </sheetData>
  <mergeCells count="2">
    <mergeCell ref="C1:G1"/>
    <mergeCell ref="M1:M2"/>
  </mergeCells>
  <phoneticPr fontId="22"/>
  <pageMargins left="0.35433070866141736" right="0.19685039370078741" top="0.59055118110236227" bottom="0.59055118110236227" header="0.39370078740157483" footer="0.39370078740157483"/>
  <pageSetup paperSize="8" scale="66" fitToHeight="0" orientation="landscape" r:id="rId1"/>
  <headerFooter>
    <oddHeader>&amp;C&amp;14医薬品・医薬部外品製造販売業向け
『Microsoft Azure』対応CSV適用リファレンス&amp;R&amp;12 2018年4月16日</oddHeader>
    <oddFooter>&amp;LCopyright© 2018  TIS, Avanade, JSOL, GSL, All Rights Reserved.&amp;C&amp;P / &amp;N ページ&amp;RVersion 1.0</oddFooter>
  </headerFooter>
  <rowBreaks count="2" manualBreakCount="2">
    <brk id="31" max="15" man="1"/>
    <brk id="42" max="15"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マスタ!$D$4:$D$7</xm:f>
          </x14:formula1>
          <xm:sqref>J3:J43</xm:sqref>
        </x14:dataValidation>
        <x14:dataValidation type="list" allowBlank="1" showInputMessage="1" showErrorMessage="1">
          <x14:formula1>
            <xm:f>マスタ!$C$4:$C$6</xm:f>
          </x14:formula1>
          <xm:sqref>H3:H43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7"/>
  <sheetViews>
    <sheetView workbookViewId="0"/>
  </sheetViews>
  <sheetFormatPr defaultRowHeight="13.5"/>
  <cols>
    <col min="4" max="4" width="20" customWidth="1"/>
  </cols>
  <sheetData>
    <row r="3" spans="3:4" ht="15.75">
      <c r="C3" s="15" t="s">
        <v>22</v>
      </c>
      <c r="D3" s="15" t="s">
        <v>23</v>
      </c>
    </row>
    <row r="4" spans="3:4" ht="15.75">
      <c r="C4" s="14" t="s">
        <v>7</v>
      </c>
      <c r="D4" s="14" t="s">
        <v>9</v>
      </c>
    </row>
    <row r="5" spans="3:4" ht="15.75">
      <c r="C5" s="14" t="s">
        <v>32</v>
      </c>
      <c r="D5" s="14" t="s">
        <v>8</v>
      </c>
    </row>
    <row r="6" spans="3:4" ht="15.75">
      <c r="C6" s="14" t="s">
        <v>31</v>
      </c>
      <c r="D6" s="14" t="s">
        <v>30</v>
      </c>
    </row>
    <row r="7" spans="3:4">
      <c r="D7" s="29" t="s">
        <v>29</v>
      </c>
    </row>
  </sheetData>
  <customSheetViews>
    <customSheetView guid="{2FD84333-6291-4533-B8D8-A013DFD3749B}">
      <selection activeCell="F3" sqref="F3"/>
      <pageMargins left="0.7" right="0.7" top="0.75" bottom="0.75" header="0.3" footer="0.3"/>
    </customSheetView>
    <customSheetView guid="{3800C017-8355-4435-A704-9AA86F188E14}">
      <selection activeCell="C4" sqref="C4"/>
      <pageMargins left="0.7" right="0.7" top="0.75" bottom="0.75" header="0.3" footer="0.3"/>
    </customSheetView>
    <customSheetView guid="{8261C3A6-43BC-415C-9B2A-52DB09224212}">
      <selection activeCell="C4" sqref="C4"/>
      <pageMargins left="0.7" right="0.7" top="0.75" bottom="0.75" header="0.3" footer="0.3"/>
    </customSheetView>
    <customSheetView guid="{9275B776-A7C4-452A-9074-55C1D891FA19}">
      <selection activeCell="C4" sqref="C4"/>
      <pageMargins left="0.7" right="0.7" top="0.75" bottom="0.75" header="0.3" footer="0.3"/>
    </customSheetView>
    <customSheetView guid="{2C02733F-28FE-4C39-98CA-7444BBF82056}">
      <selection activeCell="C4" sqref="C4"/>
      <pageMargins left="0.7" right="0.7" top="0.75" bottom="0.75" header="0.3" footer="0.3"/>
    </customSheetView>
  </customSheetViews>
  <phoneticPr fontId="2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表紙</vt:lpstr>
      <vt:lpstr>変更履歴(公開用)</vt:lpstr>
      <vt:lpstr>コンピュータ化システム適正管理ガイドライン</vt:lpstr>
      <vt:lpstr>マスタ</vt:lpstr>
      <vt:lpstr>コンピュータ化システム適正管理ガイドライン!Print_Area</vt:lpstr>
      <vt:lpstr>表紙!Print_Area</vt:lpstr>
      <vt:lpstr>'変更履歴(公開用)'!Print_Area</vt:lpstr>
      <vt:lpstr>コンピュータ化システム適正管理ガイドライン!Print_Titles</vt:lpstr>
      <vt:lpstr>'変更履歴(公開用)'!Print_Titles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ユーザー</cp:lastModifiedBy>
  <cp:lastPrinted>2018-04-10T09:25:55Z</cp:lastPrinted>
  <dcterms:created xsi:type="dcterms:W3CDTF">2016-01-26T13:51:45Z</dcterms:created>
  <dcterms:modified xsi:type="dcterms:W3CDTF">2018-04-18T05:30:36Z</dcterms:modified>
</cp:coreProperties>
</file>